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8 ТПОМС24\ТПОМС 2024\"/>
    </mc:Choice>
  </mc:AlternateContent>
  <bookViews>
    <workbookView xWindow="0" yWindow="0" windowWidth="28800" windowHeight="10035"/>
  </bookViews>
  <sheets>
    <sheet name="2024_АПП_профил_ПРОЕКТ ТП (2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Database" localSheetId="0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'2024_АПП_профил_ПРОЕКТ ТП (2)'!$A:$B</definedName>
    <definedName name="_xlnm.Print_Area" localSheetId="0">'2024_АПП_профил_ПРОЕКТ ТП (2)'!$A$1:$CC$101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C97" i="1" l="1"/>
  <c r="CC96" i="1"/>
  <c r="CC95" i="1"/>
  <c r="CC94" i="1"/>
  <c r="CC93" i="1"/>
  <c r="CC92" i="1"/>
  <c r="CC91" i="1"/>
  <c r="CC90" i="1"/>
  <c r="CC89" i="1"/>
  <c r="CC88" i="1"/>
  <c r="CC87" i="1"/>
  <c r="CC86" i="1"/>
  <c r="CC85" i="1"/>
  <c r="CC84" i="1"/>
  <c r="CC83" i="1"/>
  <c r="CC82" i="1"/>
  <c r="CC81" i="1"/>
  <c r="CC80" i="1"/>
  <c r="CC79" i="1"/>
  <c r="CC78" i="1"/>
  <c r="CC77" i="1"/>
  <c r="CC76" i="1"/>
  <c r="CC75" i="1"/>
  <c r="CC74" i="1"/>
  <c r="CC73" i="1"/>
  <c r="CC72" i="1"/>
  <c r="CC71" i="1"/>
  <c r="CC70" i="1"/>
  <c r="CC69" i="1"/>
  <c r="CC68" i="1"/>
  <c r="CC67" i="1"/>
  <c r="CC66" i="1"/>
  <c r="CC98" i="1" s="1"/>
  <c r="CC65" i="1"/>
  <c r="CC64" i="1"/>
  <c r="CC62" i="1"/>
  <c r="CC61" i="1"/>
  <c r="CC60" i="1"/>
  <c r="CC59" i="1"/>
  <c r="CC58" i="1"/>
  <c r="CC56" i="1"/>
  <c r="CC57" i="1" s="1"/>
  <c r="CC53" i="1"/>
  <c r="CC52" i="1"/>
  <c r="CC51" i="1"/>
  <c r="CC50" i="1"/>
  <c r="CC49" i="1"/>
  <c r="CC48" i="1"/>
  <c r="CC47" i="1"/>
  <c r="CC46" i="1"/>
  <c r="CC45" i="1"/>
  <c r="CC44" i="1"/>
  <c r="CC43" i="1"/>
  <c r="CC42" i="1"/>
  <c r="CC41" i="1"/>
  <c r="CC40" i="1"/>
  <c r="CC39" i="1"/>
  <c r="CC38" i="1"/>
  <c r="CC37" i="1"/>
  <c r="CC36" i="1"/>
  <c r="CC35" i="1"/>
  <c r="CC34" i="1"/>
  <c r="CC33" i="1"/>
  <c r="CC32" i="1"/>
  <c r="CC31" i="1"/>
  <c r="CC30" i="1"/>
  <c r="CC54" i="1" s="1"/>
  <c r="CC29" i="1"/>
  <c r="CC27" i="1"/>
  <c r="CC26" i="1"/>
  <c r="CC25" i="1"/>
  <c r="CC28" i="1" s="1"/>
  <c r="CC23" i="1"/>
  <c r="CC22" i="1"/>
  <c r="CC21" i="1"/>
  <c r="CC20" i="1"/>
  <c r="CC24" i="1" s="1"/>
  <c r="CC19" i="1"/>
  <c r="CC18" i="1"/>
  <c r="CC13" i="1"/>
  <c r="CC14" i="1"/>
  <c r="CC15" i="1"/>
  <c r="CC16" i="1"/>
  <c r="CC12" i="1"/>
  <c r="CA28" i="1"/>
  <c r="CB28" i="1"/>
  <c r="CA24" i="1"/>
  <c r="CB24" i="1"/>
  <c r="CA98" i="1"/>
  <c r="CB98" i="1"/>
  <c r="CA63" i="1"/>
  <c r="CB63" i="1"/>
  <c r="CC63" i="1"/>
  <c r="CA57" i="1"/>
  <c r="CB57" i="1"/>
  <c r="CB54" i="1"/>
  <c r="CC17" i="1" l="1"/>
  <c r="CC55" i="1" s="1"/>
  <c r="CC99" i="1" s="1"/>
  <c r="CC101" i="1" s="1"/>
  <c r="D12" i="1"/>
  <c r="E12" i="1"/>
  <c r="E17" i="1" s="1"/>
  <c r="F12" i="1"/>
  <c r="H12" i="1"/>
  <c r="J12" i="1"/>
  <c r="K12" i="1"/>
  <c r="N12" i="1"/>
  <c r="O12" i="1"/>
  <c r="P12" i="1"/>
  <c r="R12" i="1"/>
  <c r="R17" i="1" s="1"/>
  <c r="Z12" i="1"/>
  <c r="AB12" i="1"/>
  <c r="AC12" i="1"/>
  <c r="AG12" i="1"/>
  <c r="AG17" i="1" s="1"/>
  <c r="AH12" i="1"/>
  <c r="AI12" i="1"/>
  <c r="AJ12" i="1"/>
  <c r="AK12" i="1"/>
  <c r="AK17" i="1" s="1"/>
  <c r="AL12" i="1"/>
  <c r="AM12" i="1"/>
  <c r="AN12" i="1"/>
  <c r="AP12" i="1"/>
  <c r="AR12" i="1"/>
  <c r="AS12" i="1"/>
  <c r="AW12" i="1"/>
  <c r="AZ12" i="1"/>
  <c r="BB12" i="1" s="1"/>
  <c r="BA12" i="1"/>
  <c r="BC12" i="1" s="1"/>
  <c r="BN12" i="1"/>
  <c r="D13" i="1"/>
  <c r="E13" i="1"/>
  <c r="F13" i="1"/>
  <c r="H13" i="1"/>
  <c r="J13" i="1"/>
  <c r="K13" i="1"/>
  <c r="N13" i="1"/>
  <c r="O13" i="1"/>
  <c r="P13" i="1"/>
  <c r="R13" i="1"/>
  <c r="Z13" i="1"/>
  <c r="AB13" i="1"/>
  <c r="AC13" i="1"/>
  <c r="AG13" i="1"/>
  <c r="AH13" i="1"/>
  <c r="AI13" i="1"/>
  <c r="AJ13" i="1"/>
  <c r="AK13" i="1"/>
  <c r="AL13" i="1"/>
  <c r="AM13" i="1"/>
  <c r="AN13" i="1"/>
  <c r="AP13" i="1"/>
  <c r="AR13" i="1"/>
  <c r="AS13" i="1"/>
  <c r="AW13" i="1"/>
  <c r="AZ13" i="1"/>
  <c r="BB13" i="1" s="1"/>
  <c r="BA13" i="1"/>
  <c r="BC13" i="1" s="1"/>
  <c r="BN13" i="1"/>
  <c r="D14" i="1"/>
  <c r="E14" i="1"/>
  <c r="F14" i="1"/>
  <c r="H14" i="1"/>
  <c r="J14" i="1"/>
  <c r="J17" i="1" s="1"/>
  <c r="K14" i="1"/>
  <c r="N14" i="1"/>
  <c r="O14" i="1"/>
  <c r="P14" i="1"/>
  <c r="Q14" i="1"/>
  <c r="R14" i="1"/>
  <c r="Z14" i="1"/>
  <c r="AB14" i="1"/>
  <c r="AC14" i="1"/>
  <c r="AG14" i="1"/>
  <c r="AH14" i="1"/>
  <c r="AI14" i="1"/>
  <c r="AI17" i="1" s="1"/>
  <c r="AJ14" i="1"/>
  <c r="AK14" i="1"/>
  <c r="AL14" i="1"/>
  <c r="AM14" i="1"/>
  <c r="AN14" i="1"/>
  <c r="AP14" i="1"/>
  <c r="AR14" i="1"/>
  <c r="AS14" i="1"/>
  <c r="AW14" i="1"/>
  <c r="AZ14" i="1"/>
  <c r="BA14" i="1"/>
  <c r="BC14" i="1" s="1"/>
  <c r="BB14" i="1"/>
  <c r="BN14" i="1"/>
  <c r="D15" i="1"/>
  <c r="E15" i="1"/>
  <c r="F15" i="1"/>
  <c r="H15" i="1"/>
  <c r="J15" i="1"/>
  <c r="K15" i="1"/>
  <c r="N15" i="1"/>
  <c r="N17" i="1" s="1"/>
  <c r="O15" i="1"/>
  <c r="P15" i="1"/>
  <c r="Q15" i="1"/>
  <c r="R15" i="1"/>
  <c r="Z15" i="1"/>
  <c r="AB15" i="1"/>
  <c r="AC15" i="1"/>
  <c r="AG15" i="1"/>
  <c r="AH15" i="1"/>
  <c r="AN15" i="1"/>
  <c r="AP15" i="1"/>
  <c r="AR15" i="1"/>
  <c r="AR17" i="1" s="1"/>
  <c r="AS15" i="1"/>
  <c r="AW15" i="1"/>
  <c r="AZ15" i="1"/>
  <c r="BA15" i="1"/>
  <c r="BC15" i="1" s="1"/>
  <c r="BN15" i="1"/>
  <c r="D16" i="1"/>
  <c r="E16" i="1"/>
  <c r="F16" i="1"/>
  <c r="H16" i="1"/>
  <c r="J16" i="1"/>
  <c r="K16" i="1"/>
  <c r="N16" i="1"/>
  <c r="O16" i="1"/>
  <c r="O17" i="1" s="1"/>
  <c r="P16" i="1"/>
  <c r="Q16" i="1"/>
  <c r="R16" i="1"/>
  <c r="Z16" i="1"/>
  <c r="AB16" i="1"/>
  <c r="AC16" i="1"/>
  <c r="AG16" i="1"/>
  <c r="AH16" i="1"/>
  <c r="AN16" i="1"/>
  <c r="AP16" i="1"/>
  <c r="AR16" i="1"/>
  <c r="AS16" i="1"/>
  <c r="AW16" i="1"/>
  <c r="AZ16" i="1"/>
  <c r="BB16" i="1" s="1"/>
  <c r="BA16" i="1"/>
  <c r="BC16" i="1" s="1"/>
  <c r="BN16" i="1"/>
  <c r="F17" i="1"/>
  <c r="AC17" i="1"/>
  <c r="AM17" i="1"/>
  <c r="AW17" i="1"/>
  <c r="D18" i="1"/>
  <c r="E18" i="1"/>
  <c r="F18" i="1"/>
  <c r="H18" i="1"/>
  <c r="J18" i="1"/>
  <c r="K18" i="1"/>
  <c r="N18" i="1"/>
  <c r="O18" i="1"/>
  <c r="P18" i="1"/>
  <c r="P24" i="1" s="1"/>
  <c r="R18" i="1"/>
  <c r="Z18" i="1"/>
  <c r="AB18" i="1"/>
  <c r="AC18" i="1"/>
  <c r="AG18" i="1"/>
  <c r="AH18" i="1"/>
  <c r="AI18" i="1"/>
  <c r="AJ18" i="1"/>
  <c r="AJ24" i="1" s="1"/>
  <c r="AK18" i="1"/>
  <c r="AL18" i="1"/>
  <c r="AM18" i="1"/>
  <c r="AN18" i="1"/>
  <c r="AN24" i="1" s="1"/>
  <c r="AP18" i="1"/>
  <c r="AR18" i="1"/>
  <c r="AS18" i="1"/>
  <c r="AW18" i="1"/>
  <c r="AW24" i="1" s="1"/>
  <c r="AZ18" i="1"/>
  <c r="BB18" i="1" s="1"/>
  <c r="BA18" i="1"/>
  <c r="BC18" i="1"/>
  <c r="BN18" i="1"/>
  <c r="D19" i="1"/>
  <c r="E19" i="1"/>
  <c r="F19" i="1"/>
  <c r="H19" i="1"/>
  <c r="J19" i="1"/>
  <c r="K19" i="1"/>
  <c r="N19" i="1"/>
  <c r="N24" i="1" s="1"/>
  <c r="O19" i="1"/>
  <c r="P19" i="1"/>
  <c r="R19" i="1"/>
  <c r="Z19" i="1"/>
  <c r="Z24" i="1" s="1"/>
  <c r="AB19" i="1"/>
  <c r="AC19" i="1"/>
  <c r="AG19" i="1"/>
  <c r="AH19" i="1"/>
  <c r="AH24" i="1" s="1"/>
  <c r="AN19" i="1"/>
  <c r="AP19" i="1"/>
  <c r="AR19" i="1"/>
  <c r="AS19" i="1"/>
  <c r="AW19" i="1"/>
  <c r="AZ19" i="1"/>
  <c r="BA19" i="1"/>
  <c r="BC19" i="1" s="1"/>
  <c r="BJ19" i="1"/>
  <c r="BJ20" i="1" s="1"/>
  <c r="BJ21" i="1" s="1"/>
  <c r="BJ22" i="1" s="1"/>
  <c r="BJ23" i="1" s="1"/>
  <c r="BN19" i="1"/>
  <c r="D20" i="1"/>
  <c r="E20" i="1"/>
  <c r="F20" i="1"/>
  <c r="H20" i="1"/>
  <c r="J20" i="1"/>
  <c r="K20" i="1"/>
  <c r="N20" i="1"/>
  <c r="O20" i="1"/>
  <c r="P20" i="1"/>
  <c r="R20" i="1"/>
  <c r="Z20" i="1"/>
  <c r="AB20" i="1"/>
  <c r="AC20" i="1"/>
  <c r="AG20" i="1"/>
  <c r="AH20" i="1"/>
  <c r="AN20" i="1"/>
  <c r="AP20" i="1"/>
  <c r="AR20" i="1"/>
  <c r="AS20" i="1"/>
  <c r="AW20" i="1"/>
  <c r="AZ20" i="1"/>
  <c r="BA20" i="1"/>
  <c r="BB20" i="1"/>
  <c r="BN20" i="1"/>
  <c r="D21" i="1"/>
  <c r="E21" i="1"/>
  <c r="F21" i="1"/>
  <c r="H21" i="1"/>
  <c r="J21" i="1"/>
  <c r="K21" i="1"/>
  <c r="N21" i="1"/>
  <c r="O21" i="1"/>
  <c r="P21" i="1"/>
  <c r="R21" i="1"/>
  <c r="Z21" i="1"/>
  <c r="AB21" i="1"/>
  <c r="AC21" i="1"/>
  <c r="AG21" i="1"/>
  <c r="AH21" i="1"/>
  <c r="AN21" i="1"/>
  <c r="AP21" i="1"/>
  <c r="AR21" i="1"/>
  <c r="AS21" i="1"/>
  <c r="AW21" i="1"/>
  <c r="AZ21" i="1"/>
  <c r="BA21" i="1"/>
  <c r="BB21" i="1"/>
  <c r="BC21" i="1"/>
  <c r="BN21" i="1"/>
  <c r="D22" i="1"/>
  <c r="E22" i="1"/>
  <c r="F22" i="1"/>
  <c r="H22" i="1"/>
  <c r="J22" i="1"/>
  <c r="K22" i="1"/>
  <c r="N22" i="1"/>
  <c r="O22" i="1"/>
  <c r="P22" i="1"/>
  <c r="R22" i="1"/>
  <c r="Z22" i="1"/>
  <c r="AB22" i="1"/>
  <c r="AC22" i="1"/>
  <c r="AG22" i="1"/>
  <c r="AH22" i="1"/>
  <c r="AN22" i="1"/>
  <c r="AP22" i="1"/>
  <c r="AP24" i="1" s="1"/>
  <c r="AR22" i="1"/>
  <c r="AS22" i="1"/>
  <c r="AW22" i="1"/>
  <c r="AZ22" i="1"/>
  <c r="BB22" i="1" s="1"/>
  <c r="BA22" i="1"/>
  <c r="BC22" i="1" s="1"/>
  <c r="BN22" i="1"/>
  <c r="D23" i="1"/>
  <c r="E23" i="1"/>
  <c r="E24" i="1" s="1"/>
  <c r="F23" i="1"/>
  <c r="H23" i="1"/>
  <c r="J23" i="1"/>
  <c r="K23" i="1"/>
  <c r="N23" i="1"/>
  <c r="O23" i="1"/>
  <c r="P23" i="1"/>
  <c r="R23" i="1"/>
  <c r="Z23" i="1"/>
  <c r="AB23" i="1"/>
  <c r="AC23" i="1"/>
  <c r="AG23" i="1"/>
  <c r="AG24" i="1" s="1"/>
  <c r="AH23" i="1"/>
  <c r="AI23" i="1"/>
  <c r="AJ23" i="1"/>
  <c r="AK23" i="1"/>
  <c r="AK24" i="1" s="1"/>
  <c r="AL23" i="1"/>
  <c r="AM23" i="1"/>
  <c r="AN23" i="1"/>
  <c r="AP23" i="1"/>
  <c r="AR23" i="1"/>
  <c r="AS23" i="1"/>
  <c r="AW23" i="1"/>
  <c r="AZ23" i="1"/>
  <c r="BB23" i="1" s="1"/>
  <c r="BA23" i="1"/>
  <c r="BC23" i="1"/>
  <c r="BN23" i="1"/>
  <c r="BN24" i="1" s="1"/>
  <c r="H24" i="1"/>
  <c r="K24" i="1"/>
  <c r="O24" i="1"/>
  <c r="R24" i="1"/>
  <c r="AI24" i="1"/>
  <c r="AL24" i="1"/>
  <c r="AM24" i="1"/>
  <c r="AR24" i="1"/>
  <c r="AS24" i="1"/>
  <c r="D25" i="1"/>
  <c r="E25" i="1"/>
  <c r="E28" i="1" s="1"/>
  <c r="F25" i="1"/>
  <c r="H25" i="1"/>
  <c r="J25" i="1"/>
  <c r="K25" i="1"/>
  <c r="K28" i="1" s="1"/>
  <c r="N25" i="1"/>
  <c r="O25" i="1"/>
  <c r="P25" i="1"/>
  <c r="R25" i="1"/>
  <c r="Z25" i="1"/>
  <c r="AB25" i="1"/>
  <c r="AC25" i="1"/>
  <c r="AG25" i="1"/>
  <c r="AG28" i="1" s="1"/>
  <c r="AH25" i="1"/>
  <c r="AI25" i="1"/>
  <c r="AJ25" i="1"/>
  <c r="AK25" i="1"/>
  <c r="AK28" i="1" s="1"/>
  <c r="AL25" i="1"/>
  <c r="AM25" i="1"/>
  <c r="AN25" i="1"/>
  <c r="AP25" i="1"/>
  <c r="AR25" i="1"/>
  <c r="AS25" i="1"/>
  <c r="AW25" i="1"/>
  <c r="AZ25" i="1"/>
  <c r="BB25" i="1" s="1"/>
  <c r="BA25" i="1"/>
  <c r="BC25" i="1" s="1"/>
  <c r="BN25" i="1"/>
  <c r="D26" i="1"/>
  <c r="E26" i="1"/>
  <c r="F26" i="1"/>
  <c r="H26" i="1"/>
  <c r="J26" i="1"/>
  <c r="K26" i="1"/>
  <c r="N26" i="1"/>
  <c r="O26" i="1"/>
  <c r="P26" i="1"/>
  <c r="R26" i="1"/>
  <c r="Z26" i="1"/>
  <c r="AB26" i="1"/>
  <c r="AC26" i="1"/>
  <c r="AC28" i="1" s="1"/>
  <c r="AG26" i="1"/>
  <c r="AH26" i="1"/>
  <c r="AI26" i="1"/>
  <c r="AJ26" i="1"/>
  <c r="AK26" i="1"/>
  <c r="AL26" i="1"/>
  <c r="AM26" i="1"/>
  <c r="AN26" i="1"/>
  <c r="AP26" i="1"/>
  <c r="AR26" i="1"/>
  <c r="AS26" i="1"/>
  <c r="AW26" i="1"/>
  <c r="AZ26" i="1"/>
  <c r="BB26" i="1" s="1"/>
  <c r="BA26" i="1"/>
  <c r="BC26" i="1" s="1"/>
  <c r="BN26" i="1"/>
  <c r="D27" i="1"/>
  <c r="E27" i="1"/>
  <c r="F27" i="1"/>
  <c r="H27" i="1"/>
  <c r="J27" i="1"/>
  <c r="K27" i="1"/>
  <c r="N27" i="1"/>
  <c r="O27" i="1"/>
  <c r="O28" i="1" s="1"/>
  <c r="P27" i="1"/>
  <c r="R27" i="1"/>
  <c r="Z27" i="1"/>
  <c r="AB27" i="1"/>
  <c r="AC27" i="1"/>
  <c r="AG27" i="1"/>
  <c r="AH27" i="1"/>
  <c r="AI27" i="1"/>
  <c r="AI28" i="1" s="1"/>
  <c r="AJ27" i="1"/>
  <c r="AK27" i="1"/>
  <c r="AL27" i="1"/>
  <c r="AM27" i="1"/>
  <c r="AN27" i="1"/>
  <c r="AP27" i="1"/>
  <c r="AR27" i="1"/>
  <c r="AS27" i="1"/>
  <c r="AW27" i="1"/>
  <c r="AZ27" i="1"/>
  <c r="BB27" i="1" s="1"/>
  <c r="BA27" i="1"/>
  <c r="BC27" i="1"/>
  <c r="BN27" i="1"/>
  <c r="F28" i="1"/>
  <c r="J28" i="1"/>
  <c r="N28" i="1"/>
  <c r="R28" i="1"/>
  <c r="Z28" i="1"/>
  <c r="AH28" i="1"/>
  <c r="AL28" i="1"/>
  <c r="AM28" i="1"/>
  <c r="AR28" i="1"/>
  <c r="AW28" i="1"/>
  <c r="BA28" i="1"/>
  <c r="BH28" i="1"/>
  <c r="D29" i="1"/>
  <c r="E29" i="1"/>
  <c r="F29" i="1"/>
  <c r="H29" i="1"/>
  <c r="J29" i="1"/>
  <c r="K29" i="1"/>
  <c r="N29" i="1"/>
  <c r="O29" i="1"/>
  <c r="P29" i="1"/>
  <c r="R29" i="1"/>
  <c r="S29" i="1"/>
  <c r="Z29" i="1"/>
  <c r="AB29" i="1"/>
  <c r="AC29" i="1"/>
  <c r="AG29" i="1"/>
  <c r="AH29" i="1"/>
  <c r="AI29" i="1"/>
  <c r="AJ29" i="1"/>
  <c r="AK29" i="1"/>
  <c r="AL29" i="1"/>
  <c r="AM29" i="1"/>
  <c r="AN29" i="1"/>
  <c r="AP29" i="1"/>
  <c r="AR29" i="1"/>
  <c r="AS29" i="1"/>
  <c r="AW29" i="1"/>
  <c r="AZ29" i="1"/>
  <c r="BB29" i="1" s="1"/>
  <c r="BA29" i="1"/>
  <c r="BC29" i="1" s="1"/>
  <c r="BN29" i="1"/>
  <c r="D30" i="1"/>
  <c r="E30" i="1"/>
  <c r="F30" i="1"/>
  <c r="H30" i="1"/>
  <c r="J30" i="1"/>
  <c r="K30" i="1"/>
  <c r="N30" i="1"/>
  <c r="O30" i="1"/>
  <c r="P30" i="1"/>
  <c r="R30" i="1"/>
  <c r="Z30" i="1"/>
  <c r="AB30" i="1"/>
  <c r="AC30" i="1"/>
  <c r="AG30" i="1"/>
  <c r="AH30" i="1"/>
  <c r="AI30" i="1"/>
  <c r="AJ30" i="1"/>
  <c r="AK30" i="1"/>
  <c r="AL30" i="1"/>
  <c r="AM30" i="1"/>
  <c r="AN30" i="1"/>
  <c r="AP30" i="1"/>
  <c r="AR30" i="1"/>
  <c r="AS30" i="1"/>
  <c r="AW30" i="1"/>
  <c r="AZ30" i="1"/>
  <c r="BB30" i="1" s="1"/>
  <c r="BA30" i="1"/>
  <c r="BC30" i="1" s="1"/>
  <c r="BJ30" i="1"/>
  <c r="BJ31" i="1" s="1"/>
  <c r="BJ32" i="1" s="1"/>
  <c r="BJ33" i="1" s="1"/>
  <c r="BJ34" i="1" s="1"/>
  <c r="BJ35" i="1" s="1"/>
  <c r="BJ36" i="1" s="1"/>
  <c r="BJ37" i="1" s="1"/>
  <c r="BJ38" i="1" s="1"/>
  <c r="BJ39" i="1" s="1"/>
  <c r="BJ40" i="1" s="1"/>
  <c r="BJ41" i="1" s="1"/>
  <c r="BJ42" i="1" s="1"/>
  <c r="BJ43" i="1" s="1"/>
  <c r="BJ44" i="1" s="1"/>
  <c r="BJ45" i="1" s="1"/>
  <c r="BJ46" i="1" s="1"/>
  <c r="BJ47" i="1" s="1"/>
  <c r="BJ48" i="1" s="1"/>
  <c r="BJ49" i="1" s="1"/>
  <c r="BJ50" i="1" s="1"/>
  <c r="BJ51" i="1" s="1"/>
  <c r="BJ52" i="1" s="1"/>
  <c r="BJ53" i="1" s="1"/>
  <c r="BN30" i="1"/>
  <c r="D31" i="1"/>
  <c r="E31" i="1"/>
  <c r="F31" i="1"/>
  <c r="H31" i="1"/>
  <c r="J31" i="1"/>
  <c r="K31" i="1"/>
  <c r="N31" i="1"/>
  <c r="O31" i="1"/>
  <c r="P31" i="1"/>
  <c r="R31" i="1"/>
  <c r="Z31" i="1"/>
  <c r="AB31" i="1"/>
  <c r="AC31" i="1"/>
  <c r="AG31" i="1"/>
  <c r="AH31" i="1"/>
  <c r="AI31" i="1"/>
  <c r="AJ31" i="1"/>
  <c r="AK31" i="1"/>
  <c r="AL31" i="1"/>
  <c r="AM31" i="1"/>
  <c r="AN31" i="1"/>
  <c r="AP31" i="1"/>
  <c r="AR31" i="1"/>
  <c r="AS31" i="1"/>
  <c r="AW31" i="1"/>
  <c r="AZ31" i="1"/>
  <c r="BB31" i="1" s="1"/>
  <c r="BA31" i="1"/>
  <c r="BC31" i="1" s="1"/>
  <c r="BN31" i="1"/>
  <c r="D32" i="1"/>
  <c r="E32" i="1"/>
  <c r="F32" i="1"/>
  <c r="H32" i="1"/>
  <c r="J32" i="1"/>
  <c r="K32" i="1"/>
  <c r="N32" i="1"/>
  <c r="O32" i="1"/>
  <c r="P32" i="1"/>
  <c r="R32" i="1"/>
  <c r="Z32" i="1"/>
  <c r="AB32" i="1"/>
  <c r="AC32" i="1"/>
  <c r="AG32" i="1"/>
  <c r="AH32" i="1"/>
  <c r="AI32" i="1"/>
  <c r="AJ32" i="1"/>
  <c r="AK32" i="1"/>
  <c r="AL32" i="1"/>
  <c r="AM32" i="1"/>
  <c r="AN32" i="1"/>
  <c r="AP32" i="1"/>
  <c r="AR32" i="1"/>
  <c r="AS32" i="1"/>
  <c r="AW32" i="1"/>
  <c r="AZ32" i="1"/>
  <c r="BB32" i="1" s="1"/>
  <c r="BA32" i="1"/>
  <c r="BN32" i="1"/>
  <c r="D33" i="1"/>
  <c r="E33" i="1"/>
  <c r="F33" i="1"/>
  <c r="H33" i="1"/>
  <c r="J33" i="1"/>
  <c r="K33" i="1"/>
  <c r="N33" i="1"/>
  <c r="O33" i="1"/>
  <c r="P33" i="1"/>
  <c r="R33" i="1"/>
  <c r="Z33" i="1"/>
  <c r="AB33" i="1"/>
  <c r="AC33" i="1"/>
  <c r="AG33" i="1"/>
  <c r="AH33" i="1"/>
  <c r="AI33" i="1"/>
  <c r="AJ33" i="1"/>
  <c r="AK33" i="1"/>
  <c r="AL33" i="1"/>
  <c r="AM33" i="1"/>
  <c r="AN33" i="1"/>
  <c r="AP33" i="1"/>
  <c r="AR33" i="1"/>
  <c r="AS33" i="1"/>
  <c r="AW33" i="1"/>
  <c r="AZ33" i="1"/>
  <c r="BB33" i="1" s="1"/>
  <c r="BA33" i="1"/>
  <c r="BC33" i="1" s="1"/>
  <c r="BN33" i="1"/>
  <c r="D34" i="1"/>
  <c r="E34" i="1"/>
  <c r="F34" i="1"/>
  <c r="H34" i="1"/>
  <c r="J34" i="1"/>
  <c r="K34" i="1"/>
  <c r="N34" i="1"/>
  <c r="O34" i="1"/>
  <c r="P34" i="1"/>
  <c r="R34" i="1"/>
  <c r="Z34" i="1"/>
  <c r="AB34" i="1"/>
  <c r="AC34" i="1"/>
  <c r="AG34" i="1"/>
  <c r="AH34" i="1"/>
  <c r="AI34" i="1"/>
  <c r="AJ34" i="1"/>
  <c r="AK34" i="1"/>
  <c r="AL34" i="1"/>
  <c r="AM34" i="1"/>
  <c r="AN34" i="1"/>
  <c r="AP34" i="1"/>
  <c r="AR34" i="1"/>
  <c r="AS34" i="1"/>
  <c r="AW34" i="1"/>
  <c r="AZ34" i="1"/>
  <c r="BB34" i="1" s="1"/>
  <c r="BA34" i="1"/>
  <c r="BC34" i="1" s="1"/>
  <c r="BN34" i="1"/>
  <c r="D35" i="1"/>
  <c r="E35" i="1"/>
  <c r="F35" i="1"/>
  <c r="H35" i="1"/>
  <c r="J35" i="1"/>
  <c r="K35" i="1"/>
  <c r="N35" i="1"/>
  <c r="O35" i="1"/>
  <c r="P35" i="1"/>
  <c r="R35" i="1"/>
  <c r="Z35" i="1"/>
  <c r="AB35" i="1"/>
  <c r="AC35" i="1"/>
  <c r="AG35" i="1"/>
  <c r="AH35" i="1"/>
  <c r="AI35" i="1"/>
  <c r="AJ35" i="1"/>
  <c r="AK35" i="1"/>
  <c r="AL35" i="1"/>
  <c r="AM35" i="1"/>
  <c r="AN35" i="1"/>
  <c r="AP35" i="1"/>
  <c r="AR35" i="1"/>
  <c r="AS35" i="1"/>
  <c r="AW35" i="1"/>
  <c r="AZ35" i="1"/>
  <c r="BB35" i="1" s="1"/>
  <c r="BA35" i="1"/>
  <c r="BC35" i="1" s="1"/>
  <c r="BN35" i="1"/>
  <c r="D36" i="1"/>
  <c r="E36" i="1"/>
  <c r="F36" i="1"/>
  <c r="H36" i="1"/>
  <c r="J36" i="1"/>
  <c r="K36" i="1"/>
  <c r="N36" i="1"/>
  <c r="O36" i="1"/>
  <c r="P36" i="1"/>
  <c r="R36" i="1"/>
  <c r="Z36" i="1"/>
  <c r="AB36" i="1"/>
  <c r="AC36" i="1"/>
  <c r="AG36" i="1"/>
  <c r="AH36" i="1"/>
  <c r="AI36" i="1"/>
  <c r="AJ36" i="1"/>
  <c r="AK36" i="1"/>
  <c r="AL36" i="1"/>
  <c r="AM36" i="1"/>
  <c r="AN36" i="1"/>
  <c r="AP36" i="1"/>
  <c r="AR36" i="1"/>
  <c r="AS36" i="1"/>
  <c r="AW36" i="1"/>
  <c r="AZ36" i="1"/>
  <c r="BB36" i="1" s="1"/>
  <c r="BA36" i="1"/>
  <c r="BC36" i="1" s="1"/>
  <c r="BN36" i="1"/>
  <c r="D37" i="1"/>
  <c r="E37" i="1"/>
  <c r="F37" i="1"/>
  <c r="H37" i="1"/>
  <c r="J37" i="1"/>
  <c r="K37" i="1"/>
  <c r="N37" i="1"/>
  <c r="O37" i="1"/>
  <c r="P37" i="1"/>
  <c r="R37" i="1"/>
  <c r="S37" i="1"/>
  <c r="Z37" i="1"/>
  <c r="AB37" i="1"/>
  <c r="AC37" i="1"/>
  <c r="AG37" i="1"/>
  <c r="AH37" i="1"/>
  <c r="AI37" i="1"/>
  <c r="AJ37" i="1"/>
  <c r="AK37" i="1"/>
  <c r="AL37" i="1"/>
  <c r="AM37" i="1"/>
  <c r="AN37" i="1"/>
  <c r="AP37" i="1"/>
  <c r="AR37" i="1"/>
  <c r="AS37" i="1"/>
  <c r="AW37" i="1"/>
  <c r="AZ37" i="1"/>
  <c r="BA37" i="1"/>
  <c r="BC37" i="1" s="1"/>
  <c r="BB37" i="1"/>
  <c r="BN37" i="1"/>
  <c r="D38" i="1"/>
  <c r="E38" i="1"/>
  <c r="F38" i="1"/>
  <c r="H38" i="1"/>
  <c r="J38" i="1"/>
  <c r="K38" i="1"/>
  <c r="N38" i="1"/>
  <c r="O38" i="1"/>
  <c r="P38" i="1"/>
  <c r="R38" i="1"/>
  <c r="Z38" i="1"/>
  <c r="AB38" i="1"/>
  <c r="AC38" i="1"/>
  <c r="AG38" i="1"/>
  <c r="AH38" i="1"/>
  <c r="AI38" i="1"/>
  <c r="AJ38" i="1"/>
  <c r="AK38" i="1"/>
  <c r="AL38" i="1"/>
  <c r="AM38" i="1"/>
  <c r="AN38" i="1"/>
  <c r="AP38" i="1"/>
  <c r="AR38" i="1"/>
  <c r="AS38" i="1"/>
  <c r="AW38" i="1"/>
  <c r="AZ38" i="1"/>
  <c r="BB38" i="1" s="1"/>
  <c r="BA38" i="1"/>
  <c r="BC38" i="1" s="1"/>
  <c r="BN38" i="1"/>
  <c r="D39" i="1"/>
  <c r="E39" i="1"/>
  <c r="F39" i="1"/>
  <c r="H39" i="1"/>
  <c r="J39" i="1"/>
  <c r="K39" i="1"/>
  <c r="N39" i="1"/>
  <c r="O39" i="1"/>
  <c r="P39" i="1"/>
  <c r="R39" i="1"/>
  <c r="Z39" i="1"/>
  <c r="AB39" i="1"/>
  <c r="AC39" i="1"/>
  <c r="AG39" i="1"/>
  <c r="AH39" i="1"/>
  <c r="AI39" i="1"/>
  <c r="AJ39" i="1"/>
  <c r="AK39" i="1"/>
  <c r="AL39" i="1"/>
  <c r="AM39" i="1"/>
  <c r="AN39" i="1"/>
  <c r="AP39" i="1"/>
  <c r="AR39" i="1"/>
  <c r="AS39" i="1"/>
  <c r="AW39" i="1"/>
  <c r="AZ39" i="1"/>
  <c r="BB39" i="1" s="1"/>
  <c r="BA39" i="1"/>
  <c r="BC39" i="1" s="1"/>
  <c r="BN39" i="1"/>
  <c r="D40" i="1"/>
  <c r="E40" i="1"/>
  <c r="F40" i="1"/>
  <c r="H40" i="1"/>
  <c r="J40" i="1"/>
  <c r="K40" i="1"/>
  <c r="N40" i="1"/>
  <c r="O40" i="1"/>
  <c r="P40" i="1"/>
  <c r="R40" i="1"/>
  <c r="Z40" i="1"/>
  <c r="AB40" i="1"/>
  <c r="AC40" i="1"/>
  <c r="AG40" i="1"/>
  <c r="AH40" i="1"/>
  <c r="AI40" i="1"/>
  <c r="AJ40" i="1"/>
  <c r="AK40" i="1"/>
  <c r="AL40" i="1"/>
  <c r="AM40" i="1"/>
  <c r="AN40" i="1"/>
  <c r="AP40" i="1"/>
  <c r="AR40" i="1"/>
  <c r="AS40" i="1"/>
  <c r="AW40" i="1"/>
  <c r="AZ40" i="1"/>
  <c r="BA40" i="1"/>
  <c r="BC40" i="1" s="1"/>
  <c r="BB40" i="1"/>
  <c r="BN40" i="1"/>
  <c r="D41" i="1"/>
  <c r="E41" i="1"/>
  <c r="F41" i="1"/>
  <c r="H41" i="1"/>
  <c r="J41" i="1"/>
  <c r="K41" i="1"/>
  <c r="N41" i="1"/>
  <c r="O41" i="1"/>
  <c r="P41" i="1"/>
  <c r="R41" i="1"/>
  <c r="Z41" i="1"/>
  <c r="AB41" i="1"/>
  <c r="AC41" i="1"/>
  <c r="AG41" i="1"/>
  <c r="AH41" i="1"/>
  <c r="AI41" i="1"/>
  <c r="AJ41" i="1"/>
  <c r="AK41" i="1"/>
  <c r="AL41" i="1"/>
  <c r="AM41" i="1"/>
  <c r="AN41" i="1"/>
  <c r="AP41" i="1"/>
  <c r="AR41" i="1"/>
  <c r="AS41" i="1"/>
  <c r="AW41" i="1"/>
  <c r="AZ41" i="1"/>
  <c r="BB41" i="1" s="1"/>
  <c r="BA41" i="1"/>
  <c r="BC41" i="1" s="1"/>
  <c r="BN41" i="1"/>
  <c r="BS41" i="1" s="1"/>
  <c r="BT41" i="1" s="1"/>
  <c r="S41" i="1" s="1"/>
  <c r="D42" i="1"/>
  <c r="E42" i="1"/>
  <c r="F42" i="1"/>
  <c r="H42" i="1"/>
  <c r="J42" i="1"/>
  <c r="K42" i="1"/>
  <c r="N42" i="1"/>
  <c r="O42" i="1"/>
  <c r="P42" i="1"/>
  <c r="R42" i="1"/>
  <c r="Z42" i="1"/>
  <c r="AB42" i="1"/>
  <c r="AC42" i="1"/>
  <c r="AG42" i="1"/>
  <c r="AH42" i="1"/>
  <c r="AI42" i="1"/>
  <c r="AJ42" i="1"/>
  <c r="AK42" i="1"/>
  <c r="AL42" i="1"/>
  <c r="AM42" i="1"/>
  <c r="AN42" i="1"/>
  <c r="AP42" i="1"/>
  <c r="AR42" i="1"/>
  <c r="AS42" i="1"/>
  <c r="AW42" i="1"/>
  <c r="AZ42" i="1"/>
  <c r="BB42" i="1" s="1"/>
  <c r="BA42" i="1"/>
  <c r="BC42" i="1" s="1"/>
  <c r="BN42" i="1"/>
  <c r="D43" i="1"/>
  <c r="E43" i="1"/>
  <c r="F43" i="1"/>
  <c r="H43" i="1"/>
  <c r="J43" i="1"/>
  <c r="K43" i="1"/>
  <c r="N43" i="1"/>
  <c r="O43" i="1"/>
  <c r="P43" i="1"/>
  <c r="R43" i="1"/>
  <c r="Z43" i="1"/>
  <c r="AB43" i="1"/>
  <c r="AC43" i="1"/>
  <c r="AG43" i="1"/>
  <c r="AH43" i="1"/>
  <c r="AI43" i="1"/>
  <c r="AJ43" i="1"/>
  <c r="AK43" i="1"/>
  <c r="AL43" i="1"/>
  <c r="AM43" i="1"/>
  <c r="AN43" i="1"/>
  <c r="AP43" i="1"/>
  <c r="AR43" i="1"/>
  <c r="AS43" i="1"/>
  <c r="AW43" i="1"/>
  <c r="AZ43" i="1"/>
  <c r="BA43" i="1"/>
  <c r="BC43" i="1" s="1"/>
  <c r="BB43" i="1"/>
  <c r="BN43" i="1"/>
  <c r="D44" i="1"/>
  <c r="E44" i="1"/>
  <c r="F44" i="1"/>
  <c r="H44" i="1"/>
  <c r="J44" i="1"/>
  <c r="K44" i="1"/>
  <c r="N44" i="1"/>
  <c r="O44" i="1"/>
  <c r="P44" i="1"/>
  <c r="R44" i="1"/>
  <c r="Z44" i="1"/>
  <c r="AB44" i="1"/>
  <c r="AC44" i="1"/>
  <c r="AG44" i="1"/>
  <c r="AH44" i="1"/>
  <c r="AI44" i="1"/>
  <c r="AJ44" i="1"/>
  <c r="AJ54" i="1" s="1"/>
  <c r="AK44" i="1"/>
  <c r="AL44" i="1"/>
  <c r="AM44" i="1"/>
  <c r="AN44" i="1"/>
  <c r="AP44" i="1"/>
  <c r="AR44" i="1"/>
  <c r="AS44" i="1"/>
  <c r="AW44" i="1"/>
  <c r="AZ44" i="1"/>
  <c r="BB44" i="1" s="1"/>
  <c r="BA44" i="1"/>
  <c r="BC44" i="1"/>
  <c r="BN44" i="1"/>
  <c r="D45" i="1"/>
  <c r="E45" i="1"/>
  <c r="F45" i="1"/>
  <c r="H45" i="1"/>
  <c r="J45" i="1"/>
  <c r="K45" i="1"/>
  <c r="N45" i="1"/>
  <c r="O45" i="1"/>
  <c r="P45" i="1"/>
  <c r="R45" i="1"/>
  <c r="Z45" i="1"/>
  <c r="AB45" i="1"/>
  <c r="AC45" i="1"/>
  <c r="AG45" i="1"/>
  <c r="AH45" i="1"/>
  <c r="AI45" i="1"/>
  <c r="AJ45" i="1"/>
  <c r="AK45" i="1"/>
  <c r="AL45" i="1"/>
  <c r="AM45" i="1"/>
  <c r="AN45" i="1"/>
  <c r="AP45" i="1"/>
  <c r="AR45" i="1"/>
  <c r="AS45" i="1"/>
  <c r="AW45" i="1"/>
  <c r="AZ45" i="1"/>
  <c r="BB45" i="1" s="1"/>
  <c r="BA45" i="1"/>
  <c r="BC45" i="1" s="1"/>
  <c r="BN45" i="1"/>
  <c r="D46" i="1"/>
  <c r="E46" i="1"/>
  <c r="F46" i="1"/>
  <c r="H46" i="1"/>
  <c r="J46" i="1"/>
  <c r="K46" i="1"/>
  <c r="N46" i="1"/>
  <c r="O46" i="1"/>
  <c r="P46" i="1"/>
  <c r="R46" i="1"/>
  <c r="Z46" i="1"/>
  <c r="AB46" i="1"/>
  <c r="AC46" i="1"/>
  <c r="AG46" i="1"/>
  <c r="AH46" i="1"/>
  <c r="AI46" i="1"/>
  <c r="AJ46" i="1"/>
  <c r="AK46" i="1"/>
  <c r="AL46" i="1"/>
  <c r="AM46" i="1"/>
  <c r="AN46" i="1"/>
  <c r="AP46" i="1"/>
  <c r="AR46" i="1"/>
  <c r="AS46" i="1"/>
  <c r="AW46" i="1"/>
  <c r="AZ46" i="1"/>
  <c r="BB46" i="1" s="1"/>
  <c r="BA46" i="1"/>
  <c r="BC46" i="1" s="1"/>
  <c r="BN46" i="1"/>
  <c r="D47" i="1"/>
  <c r="E47" i="1"/>
  <c r="F47" i="1"/>
  <c r="H47" i="1"/>
  <c r="J47" i="1"/>
  <c r="K47" i="1"/>
  <c r="N47" i="1"/>
  <c r="O47" i="1"/>
  <c r="P47" i="1"/>
  <c r="R47" i="1"/>
  <c r="Z47" i="1"/>
  <c r="AB47" i="1"/>
  <c r="AC47" i="1"/>
  <c r="AG47" i="1"/>
  <c r="AH47" i="1"/>
  <c r="AN47" i="1"/>
  <c r="AP47" i="1"/>
  <c r="AR47" i="1"/>
  <c r="AS47" i="1"/>
  <c r="AW47" i="1"/>
  <c r="AZ47" i="1"/>
  <c r="BB47" i="1" s="1"/>
  <c r="BA47" i="1"/>
  <c r="BC47" i="1" s="1"/>
  <c r="BN47" i="1"/>
  <c r="D48" i="1"/>
  <c r="E48" i="1"/>
  <c r="F48" i="1"/>
  <c r="H48" i="1"/>
  <c r="J48" i="1"/>
  <c r="K48" i="1"/>
  <c r="N48" i="1"/>
  <c r="O48" i="1"/>
  <c r="P48" i="1"/>
  <c r="R48" i="1"/>
  <c r="Z48" i="1"/>
  <c r="AB48" i="1"/>
  <c r="AC48" i="1"/>
  <c r="AG48" i="1"/>
  <c r="AH48" i="1"/>
  <c r="AN48" i="1"/>
  <c r="AP48" i="1"/>
  <c r="AR48" i="1"/>
  <c r="AS48" i="1"/>
  <c r="AW48" i="1"/>
  <c r="AZ48" i="1"/>
  <c r="BB48" i="1" s="1"/>
  <c r="BA48" i="1"/>
  <c r="BC48" i="1" s="1"/>
  <c r="BN48" i="1"/>
  <c r="D49" i="1"/>
  <c r="E49" i="1"/>
  <c r="F49" i="1"/>
  <c r="H49" i="1"/>
  <c r="J49" i="1"/>
  <c r="K49" i="1"/>
  <c r="N49" i="1"/>
  <c r="O49" i="1"/>
  <c r="P49" i="1"/>
  <c r="R49" i="1"/>
  <c r="Z49" i="1"/>
  <c r="AB49" i="1"/>
  <c r="AC49" i="1"/>
  <c r="AG49" i="1"/>
  <c r="AH49" i="1"/>
  <c r="AN49" i="1"/>
  <c r="AP49" i="1"/>
  <c r="AR49" i="1"/>
  <c r="AS49" i="1"/>
  <c r="AW49" i="1"/>
  <c r="AZ49" i="1"/>
  <c r="BB49" i="1" s="1"/>
  <c r="BA49" i="1"/>
  <c r="BC49" i="1" s="1"/>
  <c r="BN49" i="1"/>
  <c r="D50" i="1"/>
  <c r="E50" i="1"/>
  <c r="F50" i="1"/>
  <c r="H50" i="1"/>
  <c r="J50" i="1"/>
  <c r="K50" i="1"/>
  <c r="N50" i="1"/>
  <c r="O50" i="1"/>
  <c r="P50" i="1"/>
  <c r="R50" i="1"/>
  <c r="Z50" i="1"/>
  <c r="AB50" i="1"/>
  <c r="AC50" i="1"/>
  <c r="AG50" i="1"/>
  <c r="AH50" i="1"/>
  <c r="AN50" i="1"/>
  <c r="AP50" i="1"/>
  <c r="AR50" i="1"/>
  <c r="AS50" i="1"/>
  <c r="AW50" i="1"/>
  <c r="AZ50" i="1"/>
  <c r="BB50" i="1" s="1"/>
  <c r="BA50" i="1"/>
  <c r="BC50" i="1" s="1"/>
  <c r="BN50" i="1"/>
  <c r="D51" i="1"/>
  <c r="E51" i="1"/>
  <c r="F51" i="1"/>
  <c r="H51" i="1"/>
  <c r="J51" i="1"/>
  <c r="K51" i="1"/>
  <c r="N51" i="1"/>
  <c r="O51" i="1"/>
  <c r="P51" i="1"/>
  <c r="R51" i="1"/>
  <c r="Z51" i="1"/>
  <c r="AB51" i="1"/>
  <c r="AC51" i="1"/>
  <c r="AG51" i="1"/>
  <c r="AH51" i="1"/>
  <c r="AN51" i="1"/>
  <c r="AP51" i="1"/>
  <c r="AR51" i="1"/>
  <c r="AS51" i="1"/>
  <c r="AW51" i="1"/>
  <c r="AZ51" i="1"/>
  <c r="BB51" i="1" s="1"/>
  <c r="BA51" i="1"/>
  <c r="BC51" i="1" s="1"/>
  <c r="BN51" i="1"/>
  <c r="D52" i="1"/>
  <c r="E52" i="1"/>
  <c r="F52" i="1"/>
  <c r="H52" i="1"/>
  <c r="J52" i="1"/>
  <c r="K52" i="1"/>
  <c r="N52" i="1"/>
  <c r="O52" i="1"/>
  <c r="P52" i="1"/>
  <c r="R52" i="1"/>
  <c r="Z52" i="1"/>
  <c r="AB52" i="1"/>
  <c r="AC52" i="1"/>
  <c r="AG52" i="1"/>
  <c r="AH52" i="1"/>
  <c r="AN52" i="1"/>
  <c r="AP52" i="1"/>
  <c r="AR52" i="1"/>
  <c r="AS52" i="1"/>
  <c r="AW52" i="1"/>
  <c r="AZ52" i="1"/>
  <c r="BB52" i="1" s="1"/>
  <c r="BA52" i="1"/>
  <c r="BC52" i="1" s="1"/>
  <c r="BN52" i="1"/>
  <c r="D53" i="1"/>
  <c r="E53" i="1"/>
  <c r="F53" i="1"/>
  <c r="H53" i="1"/>
  <c r="J53" i="1"/>
  <c r="K53" i="1"/>
  <c r="N53" i="1"/>
  <c r="O53" i="1"/>
  <c r="P53" i="1"/>
  <c r="R53" i="1"/>
  <c r="Z53" i="1"/>
  <c r="AA53" i="1"/>
  <c r="AB53" i="1"/>
  <c r="AC53" i="1"/>
  <c r="AG53" i="1"/>
  <c r="AH53" i="1"/>
  <c r="AN53" i="1"/>
  <c r="AP53" i="1"/>
  <c r="AR53" i="1"/>
  <c r="AS53" i="1"/>
  <c r="AW53" i="1"/>
  <c r="AZ53" i="1"/>
  <c r="BB53" i="1" s="1"/>
  <c r="BA53" i="1"/>
  <c r="BC53" i="1"/>
  <c r="BN53" i="1"/>
  <c r="AW54" i="1"/>
  <c r="BN54" i="1"/>
  <c r="D56" i="1"/>
  <c r="D57" i="1" s="1"/>
  <c r="E56" i="1"/>
  <c r="E57" i="1" s="1"/>
  <c r="F56" i="1"/>
  <c r="H56" i="1"/>
  <c r="J56" i="1"/>
  <c r="J57" i="1" s="1"/>
  <c r="K56" i="1"/>
  <c r="K57" i="1" s="1"/>
  <c r="N56" i="1"/>
  <c r="O56" i="1"/>
  <c r="O57" i="1" s="1"/>
  <c r="P56" i="1"/>
  <c r="R56" i="1"/>
  <c r="Z56" i="1"/>
  <c r="AB56" i="1"/>
  <c r="AC56" i="1"/>
  <c r="AG56" i="1"/>
  <c r="AH56" i="1"/>
  <c r="AI56" i="1"/>
  <c r="AI57" i="1" s="1"/>
  <c r="AJ56" i="1"/>
  <c r="AJ57" i="1" s="1"/>
  <c r="AK56" i="1"/>
  <c r="AL56" i="1"/>
  <c r="AM56" i="1"/>
  <c r="AM57" i="1" s="1"/>
  <c r="AN56" i="1"/>
  <c r="AN57" i="1" s="1"/>
  <c r="AP56" i="1"/>
  <c r="AP57" i="1" s="1"/>
  <c r="AR56" i="1"/>
  <c r="AR57" i="1" s="1"/>
  <c r="AS56" i="1"/>
  <c r="AW56" i="1"/>
  <c r="AW57" i="1" s="1"/>
  <c r="AZ56" i="1"/>
  <c r="BB56" i="1" s="1"/>
  <c r="BB57" i="1" s="1"/>
  <c r="BA56" i="1"/>
  <c r="BC56" i="1"/>
  <c r="BC57" i="1" s="1"/>
  <c r="BN56" i="1"/>
  <c r="F57" i="1"/>
  <c r="H57" i="1"/>
  <c r="N57" i="1"/>
  <c r="P57" i="1"/>
  <c r="R57" i="1"/>
  <c r="Z57" i="1"/>
  <c r="AB57" i="1"/>
  <c r="AC57" i="1"/>
  <c r="AG57" i="1"/>
  <c r="AH57" i="1"/>
  <c r="AK57" i="1"/>
  <c r="AL57" i="1"/>
  <c r="AS57" i="1"/>
  <c r="AZ57" i="1"/>
  <c r="BA57" i="1"/>
  <c r="BN57" i="1"/>
  <c r="C58" i="1"/>
  <c r="D58" i="1"/>
  <c r="E58" i="1"/>
  <c r="F58" i="1"/>
  <c r="F63" i="1" s="1"/>
  <c r="G58" i="1"/>
  <c r="H58" i="1"/>
  <c r="I58" i="1"/>
  <c r="J58" i="1"/>
  <c r="K58" i="1"/>
  <c r="L58" i="1"/>
  <c r="M58" i="1"/>
  <c r="N58" i="1"/>
  <c r="O58" i="1"/>
  <c r="P58" i="1"/>
  <c r="R58" i="1"/>
  <c r="T58" i="1"/>
  <c r="U58" i="1"/>
  <c r="V58" i="1"/>
  <c r="W58" i="1"/>
  <c r="X58" i="1"/>
  <c r="Y58" i="1"/>
  <c r="Z58" i="1"/>
  <c r="AA58" i="1"/>
  <c r="AB58" i="1"/>
  <c r="AC58" i="1"/>
  <c r="AE58" i="1"/>
  <c r="AG58" i="1"/>
  <c r="AH58" i="1"/>
  <c r="AI58" i="1"/>
  <c r="AJ58" i="1"/>
  <c r="AK58" i="1"/>
  <c r="AL58" i="1"/>
  <c r="AM58" i="1"/>
  <c r="AN58" i="1"/>
  <c r="AP58" i="1"/>
  <c r="AR58" i="1"/>
  <c r="AR63" i="1" s="1"/>
  <c r="AS58" i="1"/>
  <c r="AU58" i="1" s="1"/>
  <c r="AZ58" i="1"/>
  <c r="BA58" i="1"/>
  <c r="BC58" i="1" s="1"/>
  <c r="BE58" i="1" s="1"/>
  <c r="BB58" i="1"/>
  <c r="BN58" i="1"/>
  <c r="D59" i="1"/>
  <c r="E59" i="1"/>
  <c r="F59" i="1"/>
  <c r="H59" i="1"/>
  <c r="J59" i="1"/>
  <c r="K59" i="1"/>
  <c r="N59" i="1"/>
  <c r="O59" i="1"/>
  <c r="P59" i="1"/>
  <c r="P63" i="1" s="1"/>
  <c r="R59" i="1"/>
  <c r="Z59" i="1"/>
  <c r="AB59" i="1"/>
  <c r="AC59" i="1"/>
  <c r="AG59" i="1"/>
  <c r="AH59" i="1"/>
  <c r="AI59" i="1"/>
  <c r="AJ59" i="1"/>
  <c r="AJ63" i="1" s="1"/>
  <c r="AK59" i="1"/>
  <c r="AL59" i="1"/>
  <c r="AM59" i="1"/>
  <c r="AN59" i="1"/>
  <c r="AP59" i="1"/>
  <c r="AR59" i="1"/>
  <c r="AS59" i="1"/>
  <c r="AW59" i="1"/>
  <c r="AZ59" i="1"/>
  <c r="BB59" i="1" s="1"/>
  <c r="BA59" i="1"/>
  <c r="BC59" i="1" s="1"/>
  <c r="BJ59" i="1"/>
  <c r="BJ60" i="1" s="1"/>
  <c r="BJ61" i="1" s="1"/>
  <c r="BJ62" i="1" s="1"/>
  <c r="BN59" i="1"/>
  <c r="D60" i="1"/>
  <c r="E60" i="1"/>
  <c r="F60" i="1"/>
  <c r="H60" i="1"/>
  <c r="H63" i="1" s="1"/>
  <c r="J60" i="1"/>
  <c r="K60" i="1"/>
  <c r="N60" i="1"/>
  <c r="O60" i="1"/>
  <c r="O63" i="1" s="1"/>
  <c r="P60" i="1"/>
  <c r="R60" i="1"/>
  <c r="Z60" i="1"/>
  <c r="AB60" i="1"/>
  <c r="AC60" i="1"/>
  <c r="AG60" i="1"/>
  <c r="AH60" i="1"/>
  <c r="AI60" i="1"/>
  <c r="AJ60" i="1"/>
  <c r="AK60" i="1"/>
  <c r="AL60" i="1"/>
  <c r="AM60" i="1"/>
  <c r="AM63" i="1" s="1"/>
  <c r="AN60" i="1"/>
  <c r="AP60" i="1"/>
  <c r="AR60" i="1"/>
  <c r="AS60" i="1"/>
  <c r="AS63" i="1" s="1"/>
  <c r="AW60" i="1"/>
  <c r="AZ60" i="1"/>
  <c r="BB60" i="1" s="1"/>
  <c r="BA60" i="1"/>
  <c r="BC60" i="1" s="1"/>
  <c r="BN60" i="1"/>
  <c r="BN63" i="1" s="1"/>
  <c r="D61" i="1"/>
  <c r="E61" i="1"/>
  <c r="F61" i="1"/>
  <c r="H61" i="1"/>
  <c r="J61" i="1"/>
  <c r="K61" i="1"/>
  <c r="N61" i="1"/>
  <c r="N63" i="1" s="1"/>
  <c r="O61" i="1"/>
  <c r="P61" i="1"/>
  <c r="R61" i="1"/>
  <c r="Z61" i="1"/>
  <c r="AB61" i="1"/>
  <c r="AC61" i="1"/>
  <c r="AG61" i="1"/>
  <c r="AH61" i="1"/>
  <c r="AI61" i="1"/>
  <c r="AJ61" i="1"/>
  <c r="AK61" i="1"/>
  <c r="AL61" i="1"/>
  <c r="AM61" i="1"/>
  <c r="AN61" i="1"/>
  <c r="AP61" i="1"/>
  <c r="AR61" i="1"/>
  <c r="AS61" i="1"/>
  <c r="AW61" i="1"/>
  <c r="AZ61" i="1"/>
  <c r="BA61" i="1"/>
  <c r="BC61" i="1" s="1"/>
  <c r="BB61" i="1"/>
  <c r="BN61" i="1"/>
  <c r="D62" i="1"/>
  <c r="E62" i="1"/>
  <c r="E63" i="1" s="1"/>
  <c r="F62" i="1"/>
  <c r="H62" i="1"/>
  <c r="J62" i="1"/>
  <c r="K62" i="1"/>
  <c r="K63" i="1" s="1"/>
  <c r="N62" i="1"/>
  <c r="O62" i="1"/>
  <c r="P62" i="1"/>
  <c r="R62" i="1"/>
  <c r="S62" i="1"/>
  <c r="Z62" i="1"/>
  <c r="AB62" i="1"/>
  <c r="AC62" i="1"/>
  <c r="AC63" i="1" s="1"/>
  <c r="AG62" i="1"/>
  <c r="AG63" i="1" s="1"/>
  <c r="AH62" i="1"/>
  <c r="AI62" i="1"/>
  <c r="AJ62" i="1"/>
  <c r="AK62" i="1"/>
  <c r="AK63" i="1" s="1"/>
  <c r="AL62" i="1"/>
  <c r="AM62" i="1"/>
  <c r="AN62" i="1"/>
  <c r="AP62" i="1"/>
  <c r="AP63" i="1" s="1"/>
  <c r="AR62" i="1"/>
  <c r="AS62" i="1"/>
  <c r="AW62" i="1"/>
  <c r="AZ62" i="1"/>
  <c r="BB62" i="1" s="1"/>
  <c r="BA62" i="1"/>
  <c r="BN62" i="1"/>
  <c r="D63" i="1"/>
  <c r="J63" i="1"/>
  <c r="R63" i="1"/>
  <c r="AI63" i="1"/>
  <c r="AN63" i="1"/>
  <c r="AV63" i="1"/>
  <c r="AW63" i="1"/>
  <c r="AY63" i="1"/>
  <c r="D64" i="1"/>
  <c r="E64" i="1"/>
  <c r="F64" i="1"/>
  <c r="H64" i="1"/>
  <c r="J64" i="1"/>
  <c r="K64" i="1"/>
  <c r="N64" i="1"/>
  <c r="O64" i="1"/>
  <c r="P64" i="1"/>
  <c r="R64" i="1"/>
  <c r="Z64" i="1"/>
  <c r="AB64" i="1"/>
  <c r="AC64" i="1"/>
  <c r="AG64" i="1"/>
  <c r="AH64" i="1"/>
  <c r="AI64" i="1"/>
  <c r="AJ64" i="1"/>
  <c r="AK64" i="1"/>
  <c r="AK98" i="1" s="1"/>
  <c r="AL64" i="1"/>
  <c r="AM64" i="1"/>
  <c r="AN64" i="1"/>
  <c r="AP64" i="1"/>
  <c r="AR64" i="1"/>
  <c r="AS64" i="1"/>
  <c r="AW64" i="1"/>
  <c r="AZ64" i="1"/>
  <c r="BB64" i="1" s="1"/>
  <c r="BA64" i="1"/>
  <c r="BC64" i="1" s="1"/>
  <c r="BN64" i="1"/>
  <c r="D65" i="1"/>
  <c r="D98" i="1" s="1"/>
  <c r="E65" i="1"/>
  <c r="F65" i="1"/>
  <c r="H65" i="1"/>
  <c r="J65" i="1"/>
  <c r="K65" i="1"/>
  <c r="N65" i="1"/>
  <c r="O65" i="1"/>
  <c r="P65" i="1"/>
  <c r="R65" i="1"/>
  <c r="X65" i="1"/>
  <c r="Z65" i="1"/>
  <c r="AB65" i="1"/>
  <c r="AC65" i="1"/>
  <c r="AG65" i="1"/>
  <c r="AH65" i="1"/>
  <c r="AI65" i="1"/>
  <c r="AI98" i="1" s="1"/>
  <c r="AJ65" i="1"/>
  <c r="AK65" i="1"/>
  <c r="AL65" i="1"/>
  <c r="AM65" i="1"/>
  <c r="AM98" i="1" s="1"/>
  <c r="AN65" i="1"/>
  <c r="AP65" i="1"/>
  <c r="AR65" i="1"/>
  <c r="AS65" i="1"/>
  <c r="AW65" i="1"/>
  <c r="AZ65" i="1"/>
  <c r="BB65" i="1" s="1"/>
  <c r="BA65" i="1"/>
  <c r="BC65" i="1"/>
  <c r="BJ65" i="1"/>
  <c r="BJ66" i="1" s="1"/>
  <c r="BJ67" i="1" s="1"/>
  <c r="BJ68" i="1" s="1"/>
  <c r="BJ69" i="1" s="1"/>
  <c r="BN65" i="1"/>
  <c r="D66" i="1"/>
  <c r="E66" i="1"/>
  <c r="F66" i="1"/>
  <c r="H66" i="1"/>
  <c r="J66" i="1"/>
  <c r="K66" i="1"/>
  <c r="N66" i="1"/>
  <c r="O66" i="1"/>
  <c r="P66" i="1"/>
  <c r="R66" i="1"/>
  <c r="U66" i="1"/>
  <c r="Z66" i="1"/>
  <c r="AB66" i="1"/>
  <c r="AC66" i="1"/>
  <c r="AG66" i="1"/>
  <c r="AH66" i="1"/>
  <c r="AI66" i="1"/>
  <c r="AJ66" i="1"/>
  <c r="AK66" i="1"/>
  <c r="AL66" i="1"/>
  <c r="AM66" i="1"/>
  <c r="AN66" i="1"/>
  <c r="AP66" i="1"/>
  <c r="AR66" i="1"/>
  <c r="AS66" i="1"/>
  <c r="AW66" i="1"/>
  <c r="AZ66" i="1"/>
  <c r="BB66" i="1" s="1"/>
  <c r="BA66" i="1"/>
  <c r="BC66" i="1" s="1"/>
  <c r="BN66" i="1"/>
  <c r="D67" i="1"/>
  <c r="E67" i="1"/>
  <c r="F67" i="1"/>
  <c r="H67" i="1"/>
  <c r="J67" i="1"/>
  <c r="K67" i="1"/>
  <c r="N67" i="1"/>
  <c r="O67" i="1"/>
  <c r="P67" i="1"/>
  <c r="R67" i="1"/>
  <c r="Z67" i="1"/>
  <c r="AB67" i="1"/>
  <c r="AC67" i="1"/>
  <c r="AG67" i="1"/>
  <c r="AH67" i="1"/>
  <c r="AN67" i="1"/>
  <c r="AP67" i="1"/>
  <c r="AR67" i="1"/>
  <c r="AS67" i="1"/>
  <c r="AW67" i="1"/>
  <c r="AZ67" i="1"/>
  <c r="BB67" i="1" s="1"/>
  <c r="BA67" i="1"/>
  <c r="BC67" i="1" s="1"/>
  <c r="BN67" i="1"/>
  <c r="D68" i="1"/>
  <c r="E68" i="1"/>
  <c r="F68" i="1"/>
  <c r="H68" i="1"/>
  <c r="H98" i="1" s="1"/>
  <c r="J68" i="1"/>
  <c r="K68" i="1"/>
  <c r="N68" i="1"/>
  <c r="O68" i="1"/>
  <c r="P68" i="1"/>
  <c r="R68" i="1"/>
  <c r="Z68" i="1"/>
  <c r="AB68" i="1"/>
  <c r="AC68" i="1"/>
  <c r="AG68" i="1"/>
  <c r="AH68" i="1"/>
  <c r="AN68" i="1"/>
  <c r="AP68" i="1"/>
  <c r="AR68" i="1"/>
  <c r="AS68" i="1"/>
  <c r="AZ68" i="1"/>
  <c r="BB68" i="1" s="1"/>
  <c r="BA68" i="1"/>
  <c r="BC68" i="1" s="1"/>
  <c r="BN68" i="1"/>
  <c r="D69" i="1"/>
  <c r="E69" i="1"/>
  <c r="F69" i="1"/>
  <c r="H69" i="1"/>
  <c r="J69" i="1"/>
  <c r="K69" i="1"/>
  <c r="N69" i="1"/>
  <c r="O69" i="1"/>
  <c r="P69" i="1"/>
  <c r="R69" i="1"/>
  <c r="Z69" i="1"/>
  <c r="AB69" i="1"/>
  <c r="AC69" i="1"/>
  <c r="AG69" i="1"/>
  <c r="AH69" i="1"/>
  <c r="AN69" i="1"/>
  <c r="AP69" i="1"/>
  <c r="AR69" i="1"/>
  <c r="AS69" i="1"/>
  <c r="AZ69" i="1"/>
  <c r="BB69" i="1" s="1"/>
  <c r="BA69" i="1"/>
  <c r="BC69" i="1" s="1"/>
  <c r="BN69" i="1"/>
  <c r="D70" i="1"/>
  <c r="E70" i="1"/>
  <c r="F70" i="1"/>
  <c r="H70" i="1"/>
  <c r="J70" i="1"/>
  <c r="K70" i="1"/>
  <c r="N70" i="1"/>
  <c r="O70" i="1"/>
  <c r="P70" i="1"/>
  <c r="R70" i="1"/>
  <c r="Z70" i="1"/>
  <c r="AB70" i="1"/>
  <c r="AC70" i="1"/>
  <c r="AG70" i="1"/>
  <c r="AH70" i="1"/>
  <c r="AN70" i="1"/>
  <c r="AP70" i="1"/>
  <c r="AR70" i="1"/>
  <c r="AS70" i="1"/>
  <c r="AZ70" i="1"/>
  <c r="BB70" i="1" s="1"/>
  <c r="BA70" i="1"/>
  <c r="BC70" i="1" s="1"/>
  <c r="BJ70" i="1"/>
  <c r="BJ71" i="1" s="1"/>
  <c r="BJ72" i="1" s="1"/>
  <c r="BJ73" i="1" s="1"/>
  <c r="BJ74" i="1" s="1"/>
  <c r="BJ75" i="1" s="1"/>
  <c r="BJ76" i="1" s="1"/>
  <c r="BJ77" i="1" s="1"/>
  <c r="BJ78" i="1" s="1"/>
  <c r="BJ79" i="1" s="1"/>
  <c r="BJ80" i="1" s="1"/>
  <c r="BJ81" i="1" s="1"/>
  <c r="BJ82" i="1" s="1"/>
  <c r="BJ83" i="1" s="1"/>
  <c r="BJ84" i="1" s="1"/>
  <c r="BJ85" i="1" s="1"/>
  <c r="BJ86" i="1" s="1"/>
  <c r="BJ87" i="1" s="1"/>
  <c r="BJ88" i="1" s="1"/>
  <c r="BJ89" i="1" s="1"/>
  <c r="BJ90" i="1" s="1"/>
  <c r="BJ91" i="1" s="1"/>
  <c r="BJ92" i="1" s="1"/>
  <c r="BJ93" i="1" s="1"/>
  <c r="BJ94" i="1" s="1"/>
  <c r="BJ95" i="1" s="1"/>
  <c r="BJ96" i="1" s="1"/>
  <c r="BJ97" i="1" s="1"/>
  <c r="BN70" i="1"/>
  <c r="D71" i="1"/>
  <c r="E71" i="1"/>
  <c r="F71" i="1"/>
  <c r="H71" i="1"/>
  <c r="J71" i="1"/>
  <c r="K71" i="1"/>
  <c r="N71" i="1"/>
  <c r="O71" i="1"/>
  <c r="P71" i="1"/>
  <c r="R71" i="1"/>
  <c r="Z71" i="1"/>
  <c r="AB71" i="1"/>
  <c r="AC71" i="1"/>
  <c r="AG71" i="1"/>
  <c r="AH71" i="1"/>
  <c r="AN71" i="1"/>
  <c r="AP71" i="1"/>
  <c r="AR71" i="1"/>
  <c r="AS71" i="1"/>
  <c r="AZ71" i="1"/>
  <c r="BB71" i="1" s="1"/>
  <c r="BA71" i="1"/>
  <c r="BC71" i="1"/>
  <c r="BN71" i="1"/>
  <c r="D72" i="1"/>
  <c r="E72" i="1"/>
  <c r="F72" i="1"/>
  <c r="H72" i="1"/>
  <c r="J72" i="1"/>
  <c r="K72" i="1"/>
  <c r="N72" i="1"/>
  <c r="O72" i="1"/>
  <c r="P72" i="1"/>
  <c r="R72" i="1"/>
  <c r="Z72" i="1"/>
  <c r="AB72" i="1"/>
  <c r="AC72" i="1"/>
  <c r="AG72" i="1"/>
  <c r="AH72" i="1"/>
  <c r="AN72" i="1"/>
  <c r="AP72" i="1"/>
  <c r="AR72" i="1"/>
  <c r="AS72" i="1"/>
  <c r="AZ72" i="1"/>
  <c r="BB72" i="1" s="1"/>
  <c r="BA72" i="1"/>
  <c r="BC72" i="1" s="1"/>
  <c r="BN72" i="1"/>
  <c r="D73" i="1"/>
  <c r="E73" i="1"/>
  <c r="F73" i="1"/>
  <c r="H73" i="1"/>
  <c r="J73" i="1"/>
  <c r="K73" i="1"/>
  <c r="N73" i="1"/>
  <c r="O73" i="1"/>
  <c r="P73" i="1"/>
  <c r="R73" i="1"/>
  <c r="Z73" i="1"/>
  <c r="AB73" i="1"/>
  <c r="AC73" i="1"/>
  <c r="AE73" i="1"/>
  <c r="AG73" i="1"/>
  <c r="AH73" i="1"/>
  <c r="AN73" i="1"/>
  <c r="AP73" i="1"/>
  <c r="AR73" i="1"/>
  <c r="AS73" i="1"/>
  <c r="AW73" i="1"/>
  <c r="AZ73" i="1"/>
  <c r="BB73" i="1" s="1"/>
  <c r="BA73" i="1"/>
  <c r="BC73" i="1"/>
  <c r="BN73" i="1"/>
  <c r="D74" i="1"/>
  <c r="E74" i="1"/>
  <c r="F74" i="1"/>
  <c r="H74" i="1"/>
  <c r="J74" i="1"/>
  <c r="K74" i="1"/>
  <c r="N74" i="1"/>
  <c r="O74" i="1"/>
  <c r="P74" i="1"/>
  <c r="R74" i="1"/>
  <c r="Z74" i="1"/>
  <c r="AB74" i="1"/>
  <c r="AC74" i="1"/>
  <c r="AG74" i="1"/>
  <c r="AH74" i="1"/>
  <c r="AN74" i="1"/>
  <c r="AP74" i="1"/>
  <c r="AR74" i="1"/>
  <c r="AS74" i="1"/>
  <c r="AW74" i="1"/>
  <c r="AZ74" i="1"/>
  <c r="BA74" i="1"/>
  <c r="BC74" i="1" s="1"/>
  <c r="BB74" i="1"/>
  <c r="BN74" i="1"/>
  <c r="D75" i="1"/>
  <c r="E75" i="1"/>
  <c r="F75" i="1"/>
  <c r="H75" i="1"/>
  <c r="J75" i="1"/>
  <c r="K75" i="1"/>
  <c r="N75" i="1"/>
  <c r="O75" i="1"/>
  <c r="P75" i="1"/>
  <c r="R75" i="1"/>
  <c r="Z75" i="1"/>
  <c r="AB75" i="1"/>
  <c r="AC75" i="1"/>
  <c r="AG75" i="1"/>
  <c r="AH75" i="1"/>
  <c r="AN75" i="1"/>
  <c r="AP75" i="1"/>
  <c r="AR75" i="1"/>
  <c r="AS75" i="1"/>
  <c r="AW75" i="1"/>
  <c r="AZ75" i="1"/>
  <c r="BB75" i="1" s="1"/>
  <c r="BA75" i="1"/>
  <c r="BC75" i="1" s="1"/>
  <c r="BN75" i="1"/>
  <c r="D76" i="1"/>
  <c r="E76" i="1"/>
  <c r="F76" i="1"/>
  <c r="H76" i="1"/>
  <c r="J76" i="1"/>
  <c r="K76" i="1"/>
  <c r="N76" i="1"/>
  <c r="O76" i="1"/>
  <c r="P76" i="1"/>
  <c r="R76" i="1"/>
  <c r="Z76" i="1"/>
  <c r="AB76" i="1"/>
  <c r="AC76" i="1"/>
  <c r="AG76" i="1"/>
  <c r="AH76" i="1"/>
  <c r="AN76" i="1"/>
  <c r="AP76" i="1"/>
  <c r="AR76" i="1"/>
  <c r="AS76" i="1"/>
  <c r="AW76" i="1"/>
  <c r="AZ76" i="1"/>
  <c r="BA76" i="1"/>
  <c r="BC76" i="1" s="1"/>
  <c r="BB76" i="1"/>
  <c r="BN76" i="1"/>
  <c r="C77" i="1"/>
  <c r="D77" i="1"/>
  <c r="E77" i="1"/>
  <c r="F77" i="1"/>
  <c r="G77" i="1"/>
  <c r="H77" i="1"/>
  <c r="I77" i="1"/>
  <c r="J77" i="1"/>
  <c r="K77" i="1"/>
  <c r="L77" i="1"/>
  <c r="M77" i="1"/>
  <c r="N77" i="1"/>
  <c r="O77" i="1"/>
  <c r="P77" i="1"/>
  <c r="R77" i="1"/>
  <c r="T77" i="1"/>
  <c r="U77" i="1"/>
  <c r="V77" i="1"/>
  <c r="W77" i="1"/>
  <c r="X77" i="1"/>
  <c r="Y77" i="1"/>
  <c r="Z77" i="1"/>
  <c r="AA77" i="1"/>
  <c r="AB77" i="1"/>
  <c r="AC77" i="1"/>
  <c r="AE77" i="1"/>
  <c r="AG77" i="1"/>
  <c r="AH77" i="1"/>
  <c r="AN77" i="1"/>
  <c r="AP77" i="1"/>
  <c r="AR77" i="1"/>
  <c r="AS77" i="1"/>
  <c r="AZ77" i="1"/>
  <c r="BB77" i="1" s="1"/>
  <c r="BA77" i="1"/>
  <c r="BC77" i="1" s="1"/>
  <c r="BN77" i="1"/>
  <c r="D78" i="1"/>
  <c r="E78" i="1"/>
  <c r="F78" i="1"/>
  <c r="H78" i="1"/>
  <c r="J78" i="1"/>
  <c r="K78" i="1"/>
  <c r="N78" i="1"/>
  <c r="O78" i="1"/>
  <c r="P78" i="1"/>
  <c r="R78" i="1"/>
  <c r="Z78" i="1"/>
  <c r="AB78" i="1"/>
  <c r="AC78" i="1"/>
  <c r="AG78" i="1"/>
  <c r="AH78" i="1"/>
  <c r="AN78" i="1"/>
  <c r="AP78" i="1"/>
  <c r="AR78" i="1"/>
  <c r="AS78" i="1"/>
  <c r="AZ78" i="1"/>
  <c r="BB78" i="1" s="1"/>
  <c r="BA78" i="1"/>
  <c r="BC78" i="1"/>
  <c r="BN78" i="1"/>
  <c r="D79" i="1"/>
  <c r="E79" i="1"/>
  <c r="F79" i="1"/>
  <c r="H79" i="1"/>
  <c r="I79" i="1"/>
  <c r="J79" i="1"/>
  <c r="K79" i="1"/>
  <c r="N79" i="1"/>
  <c r="O79" i="1"/>
  <c r="P79" i="1"/>
  <c r="R79" i="1"/>
  <c r="Z79" i="1"/>
  <c r="AB79" i="1"/>
  <c r="AC79" i="1"/>
  <c r="AG79" i="1"/>
  <c r="AH79" i="1"/>
  <c r="AN79" i="1"/>
  <c r="AP79" i="1"/>
  <c r="AR79" i="1"/>
  <c r="AS79" i="1"/>
  <c r="AZ79" i="1"/>
  <c r="BB79" i="1" s="1"/>
  <c r="BA79" i="1"/>
  <c r="BC79" i="1"/>
  <c r="BN79" i="1"/>
  <c r="D80" i="1"/>
  <c r="E80" i="1"/>
  <c r="F80" i="1"/>
  <c r="H80" i="1"/>
  <c r="J80" i="1"/>
  <c r="K80" i="1"/>
  <c r="N80" i="1"/>
  <c r="O80" i="1"/>
  <c r="P80" i="1"/>
  <c r="R80" i="1"/>
  <c r="Z80" i="1"/>
  <c r="AB80" i="1"/>
  <c r="AC80" i="1"/>
  <c r="AG80" i="1"/>
  <c r="AH80" i="1"/>
  <c r="AN80" i="1"/>
  <c r="AP80" i="1"/>
  <c r="AR80" i="1"/>
  <c r="AS80" i="1"/>
  <c r="AW80" i="1"/>
  <c r="AZ80" i="1"/>
  <c r="BB80" i="1" s="1"/>
  <c r="BA80" i="1"/>
  <c r="BC80" i="1" s="1"/>
  <c r="BN80" i="1"/>
  <c r="D81" i="1"/>
  <c r="E81" i="1"/>
  <c r="F81" i="1"/>
  <c r="H81" i="1"/>
  <c r="J81" i="1"/>
  <c r="K81" i="1"/>
  <c r="N81" i="1"/>
  <c r="O81" i="1"/>
  <c r="P81" i="1"/>
  <c r="R81" i="1"/>
  <c r="Z81" i="1"/>
  <c r="AB81" i="1"/>
  <c r="AC81" i="1"/>
  <c r="AG81" i="1"/>
  <c r="AH81" i="1"/>
  <c r="AN81" i="1"/>
  <c r="AP81" i="1"/>
  <c r="AR81" i="1"/>
  <c r="AS81" i="1"/>
  <c r="AW81" i="1"/>
  <c r="AZ81" i="1"/>
  <c r="BB81" i="1" s="1"/>
  <c r="BA81" i="1"/>
  <c r="BC81" i="1"/>
  <c r="BN81" i="1"/>
  <c r="D82" i="1"/>
  <c r="E82" i="1"/>
  <c r="F82" i="1"/>
  <c r="H82" i="1"/>
  <c r="J82" i="1"/>
  <c r="K82" i="1"/>
  <c r="N82" i="1"/>
  <c r="O82" i="1"/>
  <c r="P82" i="1"/>
  <c r="R82" i="1"/>
  <c r="T82" i="1"/>
  <c r="Z82" i="1"/>
  <c r="AB82" i="1"/>
  <c r="AC82" i="1"/>
  <c r="AG82" i="1"/>
  <c r="AH82" i="1"/>
  <c r="AN82" i="1"/>
  <c r="AP82" i="1"/>
  <c r="AR82" i="1"/>
  <c r="AS82" i="1"/>
  <c r="AW82" i="1"/>
  <c r="AZ82" i="1"/>
  <c r="BB82" i="1" s="1"/>
  <c r="BA82" i="1"/>
  <c r="BC82" i="1" s="1"/>
  <c r="BN82" i="1"/>
  <c r="D83" i="1"/>
  <c r="E83" i="1"/>
  <c r="F83" i="1"/>
  <c r="H83" i="1"/>
  <c r="J83" i="1"/>
  <c r="K83" i="1"/>
  <c r="N83" i="1"/>
  <c r="O83" i="1"/>
  <c r="P83" i="1"/>
  <c r="R83" i="1"/>
  <c r="Z83" i="1"/>
  <c r="AB83" i="1"/>
  <c r="AC83" i="1"/>
  <c r="AG83" i="1"/>
  <c r="AH83" i="1"/>
  <c r="AN83" i="1"/>
  <c r="AP83" i="1"/>
  <c r="AR83" i="1"/>
  <c r="AS83" i="1"/>
  <c r="AW83" i="1"/>
  <c r="AZ83" i="1"/>
  <c r="BA83" i="1"/>
  <c r="BB83" i="1"/>
  <c r="BC83" i="1"/>
  <c r="BN83" i="1"/>
  <c r="D84" i="1"/>
  <c r="E84" i="1"/>
  <c r="F84" i="1"/>
  <c r="H84" i="1"/>
  <c r="J84" i="1"/>
  <c r="K84" i="1"/>
  <c r="N84" i="1"/>
  <c r="O84" i="1"/>
  <c r="P84" i="1"/>
  <c r="R84" i="1"/>
  <c r="Z84" i="1"/>
  <c r="AB84" i="1"/>
  <c r="AC84" i="1"/>
  <c r="AG84" i="1"/>
  <c r="AH84" i="1"/>
  <c r="AN84" i="1"/>
  <c r="AP84" i="1"/>
  <c r="AR84" i="1"/>
  <c r="AS84" i="1"/>
  <c r="AZ84" i="1"/>
  <c r="BA84" i="1"/>
  <c r="BC84" i="1" s="1"/>
  <c r="BB84" i="1"/>
  <c r="BN84" i="1"/>
  <c r="D85" i="1"/>
  <c r="E85" i="1"/>
  <c r="F85" i="1"/>
  <c r="H85" i="1"/>
  <c r="J85" i="1"/>
  <c r="K85" i="1"/>
  <c r="N85" i="1"/>
  <c r="O85" i="1"/>
  <c r="P85" i="1"/>
  <c r="R85" i="1"/>
  <c r="Z85" i="1"/>
  <c r="AA85" i="1"/>
  <c r="AB85" i="1"/>
  <c r="AC85" i="1"/>
  <c r="AG85" i="1"/>
  <c r="AH85" i="1"/>
  <c r="AN85" i="1"/>
  <c r="AP85" i="1"/>
  <c r="AR85" i="1"/>
  <c r="AS85" i="1"/>
  <c r="AZ85" i="1"/>
  <c r="BB85" i="1" s="1"/>
  <c r="BA85" i="1"/>
  <c r="BC85" i="1" s="1"/>
  <c r="BN85" i="1"/>
  <c r="D86" i="1"/>
  <c r="E86" i="1"/>
  <c r="F86" i="1"/>
  <c r="H86" i="1"/>
  <c r="J86" i="1"/>
  <c r="K86" i="1"/>
  <c r="N86" i="1"/>
  <c r="O86" i="1"/>
  <c r="P86" i="1"/>
  <c r="R86" i="1"/>
  <c r="Z86" i="1"/>
  <c r="AB86" i="1"/>
  <c r="AC86" i="1"/>
  <c r="AG86" i="1"/>
  <c r="AH86" i="1"/>
  <c r="AN86" i="1"/>
  <c r="AP86" i="1"/>
  <c r="AR86" i="1"/>
  <c r="AS86" i="1"/>
  <c r="AZ86" i="1"/>
  <c r="BB86" i="1" s="1"/>
  <c r="BA86" i="1"/>
  <c r="BC86" i="1" s="1"/>
  <c r="BN86" i="1"/>
  <c r="D87" i="1"/>
  <c r="E87" i="1"/>
  <c r="F87" i="1"/>
  <c r="H87" i="1"/>
  <c r="J87" i="1"/>
  <c r="K87" i="1"/>
  <c r="M87" i="1"/>
  <c r="N87" i="1"/>
  <c r="O87" i="1"/>
  <c r="P87" i="1"/>
  <c r="R87" i="1"/>
  <c r="Z87" i="1"/>
  <c r="AB87" i="1"/>
  <c r="AC87" i="1"/>
  <c r="AG87" i="1"/>
  <c r="AH87" i="1"/>
  <c r="AN87" i="1"/>
  <c r="AP87" i="1"/>
  <c r="AR87" i="1"/>
  <c r="AS87" i="1"/>
  <c r="AW87" i="1"/>
  <c r="AZ87" i="1"/>
  <c r="BB87" i="1" s="1"/>
  <c r="BA87" i="1"/>
  <c r="BC87" i="1" s="1"/>
  <c r="BN87" i="1"/>
  <c r="C88" i="1"/>
  <c r="D88" i="1"/>
  <c r="E88" i="1"/>
  <c r="F88" i="1"/>
  <c r="G88" i="1"/>
  <c r="H88" i="1"/>
  <c r="J88" i="1"/>
  <c r="K88" i="1"/>
  <c r="N88" i="1"/>
  <c r="O88" i="1"/>
  <c r="P88" i="1"/>
  <c r="R88" i="1"/>
  <c r="Z88" i="1"/>
  <c r="AB88" i="1"/>
  <c r="AC88" i="1"/>
  <c r="AG88" i="1"/>
  <c r="AH88" i="1"/>
  <c r="AN88" i="1"/>
  <c r="AP88" i="1"/>
  <c r="AR88" i="1"/>
  <c r="AS88" i="1"/>
  <c r="AZ88" i="1"/>
  <c r="BB88" i="1" s="1"/>
  <c r="BA88" i="1"/>
  <c r="BC88" i="1" s="1"/>
  <c r="BN88" i="1"/>
  <c r="D89" i="1"/>
  <c r="E89" i="1"/>
  <c r="F89" i="1"/>
  <c r="H89" i="1"/>
  <c r="J89" i="1"/>
  <c r="K89" i="1"/>
  <c r="N89" i="1"/>
  <c r="O89" i="1"/>
  <c r="P89" i="1"/>
  <c r="R89" i="1"/>
  <c r="Z89" i="1"/>
  <c r="AB89" i="1"/>
  <c r="AC89" i="1"/>
  <c r="AG89" i="1"/>
  <c r="AH89" i="1"/>
  <c r="AN89" i="1"/>
  <c r="AP89" i="1"/>
  <c r="AR89" i="1"/>
  <c r="AS89" i="1"/>
  <c r="AZ89" i="1"/>
  <c r="BB89" i="1" s="1"/>
  <c r="BA89" i="1"/>
  <c r="BC89" i="1" s="1"/>
  <c r="BN89" i="1"/>
  <c r="D90" i="1"/>
  <c r="E90" i="1"/>
  <c r="F90" i="1"/>
  <c r="H90" i="1"/>
  <c r="I90" i="1"/>
  <c r="J90" i="1"/>
  <c r="K90" i="1"/>
  <c r="N90" i="1"/>
  <c r="O90" i="1"/>
  <c r="P90" i="1"/>
  <c r="R90" i="1"/>
  <c r="Z90" i="1"/>
  <c r="AB90" i="1"/>
  <c r="AC90" i="1"/>
  <c r="AG90" i="1"/>
  <c r="AH90" i="1"/>
  <c r="AN90" i="1"/>
  <c r="AP90" i="1"/>
  <c r="AR90" i="1"/>
  <c r="AS90" i="1"/>
  <c r="AW90" i="1"/>
  <c r="AZ90" i="1"/>
  <c r="BB90" i="1" s="1"/>
  <c r="BA90" i="1"/>
  <c r="BC90" i="1" s="1"/>
  <c r="BN90" i="1"/>
  <c r="D91" i="1"/>
  <c r="E91" i="1"/>
  <c r="F91" i="1"/>
  <c r="H91" i="1"/>
  <c r="J91" i="1"/>
  <c r="K91" i="1"/>
  <c r="N91" i="1"/>
  <c r="O91" i="1"/>
  <c r="P91" i="1"/>
  <c r="R91" i="1"/>
  <c r="W91" i="1"/>
  <c r="Z91" i="1"/>
  <c r="AB91" i="1"/>
  <c r="AC91" i="1"/>
  <c r="AG91" i="1"/>
  <c r="AH91" i="1"/>
  <c r="AN91" i="1"/>
  <c r="AP91" i="1"/>
  <c r="AR91" i="1"/>
  <c r="AS91" i="1"/>
  <c r="AZ91" i="1"/>
  <c r="BB91" i="1" s="1"/>
  <c r="BA91" i="1"/>
  <c r="BC91" i="1" s="1"/>
  <c r="BN91" i="1"/>
  <c r="D92" i="1"/>
  <c r="E92" i="1"/>
  <c r="F92" i="1"/>
  <c r="H92" i="1"/>
  <c r="J92" i="1"/>
  <c r="K92" i="1"/>
  <c r="N92" i="1"/>
  <c r="O92" i="1"/>
  <c r="P92" i="1"/>
  <c r="R92" i="1"/>
  <c r="Z92" i="1"/>
  <c r="AB92" i="1"/>
  <c r="AC92" i="1"/>
  <c r="AG92" i="1"/>
  <c r="AH92" i="1"/>
  <c r="AN92" i="1"/>
  <c r="AP92" i="1"/>
  <c r="AR92" i="1"/>
  <c r="AS92" i="1"/>
  <c r="AZ92" i="1"/>
  <c r="BB92" i="1" s="1"/>
  <c r="BA92" i="1"/>
  <c r="BC92" i="1" s="1"/>
  <c r="BN92" i="1"/>
  <c r="D93" i="1"/>
  <c r="E93" i="1"/>
  <c r="F93" i="1"/>
  <c r="H93" i="1"/>
  <c r="J93" i="1"/>
  <c r="K93" i="1"/>
  <c r="N93" i="1"/>
  <c r="O93" i="1"/>
  <c r="P93" i="1"/>
  <c r="R93" i="1"/>
  <c r="U93" i="1"/>
  <c r="Z93" i="1"/>
  <c r="AB93" i="1"/>
  <c r="AC93" i="1"/>
  <c r="AG93" i="1"/>
  <c r="AH93" i="1"/>
  <c r="AN93" i="1"/>
  <c r="AP93" i="1"/>
  <c r="AR93" i="1"/>
  <c r="AS93" i="1"/>
  <c r="AZ93" i="1"/>
  <c r="BA93" i="1"/>
  <c r="BC93" i="1" s="1"/>
  <c r="BB93" i="1"/>
  <c r="BN93" i="1"/>
  <c r="D94" i="1"/>
  <c r="E94" i="1"/>
  <c r="F94" i="1"/>
  <c r="H94" i="1"/>
  <c r="J94" i="1"/>
  <c r="K94" i="1"/>
  <c r="N94" i="1"/>
  <c r="O94" i="1"/>
  <c r="P94" i="1"/>
  <c r="R94" i="1"/>
  <c r="T94" i="1"/>
  <c r="Z94" i="1"/>
  <c r="AB94" i="1"/>
  <c r="AC94" i="1"/>
  <c r="AG94" i="1"/>
  <c r="AH94" i="1"/>
  <c r="AN94" i="1"/>
  <c r="AP94" i="1"/>
  <c r="AR94" i="1"/>
  <c r="AS94" i="1"/>
  <c r="AZ94" i="1"/>
  <c r="BB94" i="1" s="1"/>
  <c r="BA94" i="1"/>
  <c r="BC94" i="1" s="1"/>
  <c r="BN94" i="1"/>
  <c r="C95" i="1"/>
  <c r="D95" i="1"/>
  <c r="E95" i="1"/>
  <c r="F95" i="1"/>
  <c r="G95" i="1"/>
  <c r="H95" i="1"/>
  <c r="J95" i="1"/>
  <c r="K95" i="1"/>
  <c r="N95" i="1"/>
  <c r="O95" i="1"/>
  <c r="P95" i="1"/>
  <c r="R95" i="1"/>
  <c r="Z95" i="1"/>
  <c r="AB95" i="1"/>
  <c r="AC95" i="1"/>
  <c r="AG95" i="1"/>
  <c r="AH95" i="1"/>
  <c r="AN95" i="1"/>
  <c r="AP95" i="1"/>
  <c r="AR95" i="1"/>
  <c r="AS95" i="1"/>
  <c r="AZ95" i="1"/>
  <c r="BB95" i="1" s="1"/>
  <c r="BA95" i="1"/>
  <c r="BC95" i="1" s="1"/>
  <c r="BN95" i="1"/>
  <c r="D96" i="1"/>
  <c r="E96" i="1"/>
  <c r="F96" i="1"/>
  <c r="H96" i="1"/>
  <c r="J96" i="1"/>
  <c r="K96" i="1"/>
  <c r="N96" i="1"/>
  <c r="O96" i="1"/>
  <c r="P96" i="1"/>
  <c r="R96" i="1"/>
  <c r="Z96" i="1"/>
  <c r="AB96" i="1"/>
  <c r="AC96" i="1"/>
  <c r="AG96" i="1"/>
  <c r="AH96" i="1"/>
  <c r="AN96" i="1"/>
  <c r="AP96" i="1"/>
  <c r="AR96" i="1"/>
  <c r="AS96" i="1"/>
  <c r="AZ96" i="1"/>
  <c r="BB96" i="1" s="1"/>
  <c r="BA96" i="1"/>
  <c r="BC96" i="1" s="1"/>
  <c r="BN96" i="1"/>
  <c r="D97" i="1"/>
  <c r="E97" i="1"/>
  <c r="F97" i="1"/>
  <c r="H97" i="1"/>
  <c r="I97" i="1"/>
  <c r="J97" i="1"/>
  <c r="K97" i="1"/>
  <c r="N97" i="1"/>
  <c r="O97" i="1"/>
  <c r="P97" i="1"/>
  <c r="R97" i="1"/>
  <c r="U97" i="1"/>
  <c r="Z97" i="1"/>
  <c r="AB97" i="1"/>
  <c r="AC97" i="1"/>
  <c r="AG97" i="1"/>
  <c r="AH97" i="1"/>
  <c r="AN97" i="1"/>
  <c r="AP97" i="1"/>
  <c r="AR97" i="1"/>
  <c r="AS97" i="1"/>
  <c r="AZ97" i="1"/>
  <c r="BB97" i="1" s="1"/>
  <c r="BA97" i="1"/>
  <c r="BC97" i="1" s="1"/>
  <c r="BN97" i="1"/>
  <c r="AJ98" i="1"/>
  <c r="AL98" i="1"/>
  <c r="AN98" i="1"/>
  <c r="AR98" i="1"/>
  <c r="AS98" i="1"/>
  <c r="AT98" i="1"/>
  <c r="AU98" i="1"/>
  <c r="AZ98" i="1"/>
  <c r="BA98" i="1"/>
  <c r="BB98" i="1"/>
  <c r="BC98" i="1"/>
  <c r="BD98" i="1"/>
  <c r="BE98" i="1"/>
  <c r="BG98" i="1"/>
  <c r="BH98" i="1"/>
  <c r="C100" i="1"/>
  <c r="D100" i="1"/>
  <c r="E100" i="1"/>
  <c r="F100" i="1"/>
  <c r="G100" i="1"/>
  <c r="H100" i="1"/>
  <c r="I100" i="1"/>
  <c r="J100" i="1"/>
  <c r="K100" i="1"/>
  <c r="L100" i="1"/>
  <c r="M100" i="1"/>
  <c r="N100" i="1"/>
  <c r="O100" i="1"/>
  <c r="P100" i="1"/>
  <c r="R100" i="1"/>
  <c r="T100" i="1"/>
  <c r="U100" i="1"/>
  <c r="V100" i="1"/>
  <c r="W100" i="1"/>
  <c r="X100" i="1"/>
  <c r="Y100" i="1"/>
  <c r="Z100" i="1"/>
  <c r="AA100" i="1"/>
  <c r="AB100" i="1"/>
  <c r="AC100" i="1"/>
  <c r="AE100" i="1"/>
  <c r="AU100" i="1" s="1"/>
  <c r="AG100" i="1"/>
  <c r="AH100" i="1"/>
  <c r="AN100" i="1"/>
  <c r="AP100" i="1"/>
  <c r="AR100" i="1"/>
  <c r="AS100" i="1"/>
  <c r="AZ100" i="1"/>
  <c r="BB100" i="1" s="1"/>
  <c r="BA100" i="1"/>
  <c r="BC100" i="1" s="1"/>
  <c r="BE100" i="1" s="1"/>
  <c r="BH100" i="1" s="1"/>
  <c r="BN100" i="1"/>
  <c r="BS100" i="1" s="1"/>
  <c r="BT100" i="1" s="1"/>
  <c r="S100" i="1" s="1"/>
  <c r="C91" i="1"/>
  <c r="G91" i="1"/>
  <c r="L82" i="1"/>
  <c r="M76" i="1"/>
  <c r="W85" i="1"/>
  <c r="X84" i="1"/>
  <c r="AE88" i="1"/>
  <c r="AO104" i="1"/>
  <c r="AO105" i="1" s="1"/>
  <c r="AW104" i="1"/>
  <c r="AW105" i="1"/>
  <c r="Y107" i="1"/>
  <c r="Y109" i="1" s="1"/>
  <c r="BS109" i="1"/>
  <c r="BY100" i="1"/>
  <c r="BX100" i="1"/>
  <c r="BW100" i="1"/>
  <c r="BU100" i="1"/>
  <c r="BP100" i="1"/>
  <c r="BQ98" i="1"/>
  <c r="BZ97" i="1"/>
  <c r="BY97" i="1"/>
  <c r="BX97" i="1"/>
  <c r="BW97" i="1"/>
  <c r="BU97" i="1"/>
  <c r="BP97" i="1"/>
  <c r="BO97" i="1"/>
  <c r="BZ96" i="1"/>
  <c r="BY96" i="1"/>
  <c r="BX96" i="1"/>
  <c r="BW96" i="1"/>
  <c r="BU96" i="1"/>
  <c r="BP96" i="1"/>
  <c r="BO96" i="1"/>
  <c r="BZ95" i="1"/>
  <c r="BY95" i="1"/>
  <c r="BX95" i="1"/>
  <c r="BW95" i="1"/>
  <c r="BU95" i="1"/>
  <c r="BP95" i="1"/>
  <c r="BO95" i="1"/>
  <c r="BZ94" i="1"/>
  <c r="BY94" i="1"/>
  <c r="BX94" i="1"/>
  <c r="BW94" i="1"/>
  <c r="BU94" i="1"/>
  <c r="BP94" i="1"/>
  <c r="BO94" i="1"/>
  <c r="BZ93" i="1"/>
  <c r="BY93" i="1"/>
  <c r="BX93" i="1"/>
  <c r="BW93" i="1"/>
  <c r="BU93" i="1"/>
  <c r="BP93" i="1"/>
  <c r="BO93" i="1"/>
  <c r="BZ92" i="1"/>
  <c r="BY92" i="1"/>
  <c r="BX92" i="1"/>
  <c r="BW92" i="1"/>
  <c r="BU92" i="1"/>
  <c r="BP92" i="1"/>
  <c r="BO92" i="1"/>
  <c r="BZ91" i="1"/>
  <c r="BY91" i="1"/>
  <c r="BX91" i="1"/>
  <c r="BW91" i="1"/>
  <c r="BU91" i="1"/>
  <c r="BP91" i="1"/>
  <c r="BO91" i="1"/>
  <c r="BZ90" i="1"/>
  <c r="BY90" i="1"/>
  <c r="BX90" i="1"/>
  <c r="BW90" i="1"/>
  <c r="BU90" i="1"/>
  <c r="BP90" i="1"/>
  <c r="BO90" i="1"/>
  <c r="BZ89" i="1"/>
  <c r="BY89" i="1"/>
  <c r="BX89" i="1"/>
  <c r="BW89" i="1"/>
  <c r="BU89" i="1"/>
  <c r="BP89" i="1"/>
  <c r="BO89" i="1"/>
  <c r="BZ88" i="1"/>
  <c r="BY88" i="1"/>
  <c r="BX88" i="1"/>
  <c r="BW88" i="1"/>
  <c r="BU88" i="1"/>
  <c r="BP88" i="1"/>
  <c r="BO88" i="1"/>
  <c r="BZ87" i="1"/>
  <c r="BY87" i="1"/>
  <c r="BX87" i="1"/>
  <c r="BW87" i="1"/>
  <c r="BU87" i="1"/>
  <c r="BP87" i="1"/>
  <c r="BO87" i="1"/>
  <c r="BZ86" i="1"/>
  <c r="BY86" i="1"/>
  <c r="BX86" i="1"/>
  <c r="BW86" i="1"/>
  <c r="BU86" i="1"/>
  <c r="BP86" i="1"/>
  <c r="BO86" i="1"/>
  <c r="BS86" i="1" s="1"/>
  <c r="BZ85" i="1"/>
  <c r="BY85" i="1"/>
  <c r="BX85" i="1"/>
  <c r="BW85" i="1"/>
  <c r="BU85" i="1"/>
  <c r="BP85" i="1"/>
  <c r="BO85" i="1"/>
  <c r="BZ84" i="1"/>
  <c r="BY84" i="1"/>
  <c r="BX84" i="1"/>
  <c r="BW84" i="1"/>
  <c r="BU84" i="1"/>
  <c r="BP84" i="1"/>
  <c r="BO84" i="1"/>
  <c r="BS84" i="1" s="1"/>
  <c r="BT84" i="1" s="1"/>
  <c r="S84" i="1" s="1"/>
  <c r="BZ83" i="1"/>
  <c r="BY83" i="1"/>
  <c r="BX83" i="1"/>
  <c r="BW83" i="1"/>
  <c r="BU83" i="1"/>
  <c r="BP83" i="1"/>
  <c r="BO83" i="1"/>
  <c r="BZ82" i="1"/>
  <c r="BY82" i="1"/>
  <c r="BX82" i="1"/>
  <c r="BW82" i="1"/>
  <c r="BU82" i="1"/>
  <c r="BP82" i="1"/>
  <c r="BO82" i="1"/>
  <c r="BZ81" i="1"/>
  <c r="BY81" i="1"/>
  <c r="BX81" i="1"/>
  <c r="BW81" i="1"/>
  <c r="BU81" i="1"/>
  <c r="BP81" i="1"/>
  <c r="BO81" i="1"/>
  <c r="BZ80" i="1"/>
  <c r="BY80" i="1"/>
  <c r="BX80" i="1"/>
  <c r="BW80" i="1"/>
  <c r="BU80" i="1"/>
  <c r="BP80" i="1"/>
  <c r="BO80" i="1"/>
  <c r="BZ79" i="1"/>
  <c r="BY79" i="1"/>
  <c r="BX79" i="1"/>
  <c r="BW79" i="1"/>
  <c r="BU79" i="1"/>
  <c r="BP79" i="1"/>
  <c r="BO79" i="1"/>
  <c r="BZ78" i="1"/>
  <c r="BY78" i="1"/>
  <c r="BX78" i="1"/>
  <c r="BW78" i="1"/>
  <c r="BU78" i="1"/>
  <c r="BP78" i="1"/>
  <c r="BO78" i="1"/>
  <c r="BZ77" i="1"/>
  <c r="BY77" i="1"/>
  <c r="BX77" i="1"/>
  <c r="BW77" i="1"/>
  <c r="BU77" i="1"/>
  <c r="BP77" i="1"/>
  <c r="BO77" i="1"/>
  <c r="BZ76" i="1"/>
  <c r="BY76" i="1"/>
  <c r="BX76" i="1"/>
  <c r="BW76" i="1"/>
  <c r="BU76" i="1"/>
  <c r="BP76" i="1"/>
  <c r="BO76" i="1"/>
  <c r="BZ75" i="1"/>
  <c r="BY75" i="1"/>
  <c r="BX75" i="1"/>
  <c r="BW75" i="1"/>
  <c r="BU75" i="1"/>
  <c r="BP75" i="1"/>
  <c r="BO75" i="1"/>
  <c r="BZ74" i="1"/>
  <c r="BY74" i="1"/>
  <c r="BX74" i="1"/>
  <c r="BW74" i="1"/>
  <c r="BU74" i="1"/>
  <c r="BP74" i="1"/>
  <c r="BO74" i="1"/>
  <c r="BZ73" i="1"/>
  <c r="BY73" i="1"/>
  <c r="BX73" i="1"/>
  <c r="BW73" i="1"/>
  <c r="BU73" i="1"/>
  <c r="BP73" i="1"/>
  <c r="BO73" i="1"/>
  <c r="BS73" i="1" s="1"/>
  <c r="BT73" i="1" s="1"/>
  <c r="S73" i="1" s="1"/>
  <c r="BZ72" i="1"/>
  <c r="BY72" i="1"/>
  <c r="BX72" i="1"/>
  <c r="BW72" i="1"/>
  <c r="BU72" i="1"/>
  <c r="BP72" i="1"/>
  <c r="BO72" i="1"/>
  <c r="BZ71" i="1"/>
  <c r="BY71" i="1"/>
  <c r="BX71" i="1"/>
  <c r="BW71" i="1"/>
  <c r="BU71" i="1"/>
  <c r="BP71" i="1"/>
  <c r="BO71" i="1"/>
  <c r="BZ70" i="1"/>
  <c r="BY70" i="1"/>
  <c r="BX70" i="1"/>
  <c r="BW70" i="1"/>
  <c r="BU70" i="1"/>
  <c r="BP70" i="1"/>
  <c r="BO70" i="1"/>
  <c r="BZ69" i="1"/>
  <c r="BY69" i="1"/>
  <c r="BX69" i="1"/>
  <c r="BW69" i="1"/>
  <c r="BU69" i="1"/>
  <c r="BP69" i="1"/>
  <c r="BO69" i="1"/>
  <c r="BZ68" i="1"/>
  <c r="BY68" i="1"/>
  <c r="BX68" i="1"/>
  <c r="BW68" i="1"/>
  <c r="BU68" i="1"/>
  <c r="BP68" i="1"/>
  <c r="BO68" i="1"/>
  <c r="BZ67" i="1"/>
  <c r="BY67" i="1"/>
  <c r="BX67" i="1"/>
  <c r="BW67" i="1"/>
  <c r="BU67" i="1"/>
  <c r="BP67" i="1"/>
  <c r="BO67" i="1"/>
  <c r="BZ66" i="1"/>
  <c r="BY66" i="1"/>
  <c r="BX66" i="1"/>
  <c r="BW66" i="1"/>
  <c r="BU66" i="1"/>
  <c r="BP66" i="1"/>
  <c r="BO66" i="1"/>
  <c r="BZ65" i="1"/>
  <c r="BY65" i="1"/>
  <c r="BX65" i="1"/>
  <c r="BW65" i="1"/>
  <c r="BU65" i="1"/>
  <c r="BR65" i="1"/>
  <c r="BR98" i="1" s="1"/>
  <c r="BP65" i="1"/>
  <c r="BO65" i="1"/>
  <c r="A65" i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BZ64" i="1"/>
  <c r="BY64" i="1"/>
  <c r="BX64" i="1"/>
  <c r="BW64" i="1"/>
  <c r="BU64" i="1"/>
  <c r="BP64" i="1"/>
  <c r="BO64" i="1"/>
  <c r="BQ63" i="1"/>
  <c r="BZ62" i="1"/>
  <c r="BY62" i="1"/>
  <c r="BX62" i="1"/>
  <c r="BW62" i="1"/>
  <c r="BU62" i="1"/>
  <c r="BV62" i="1" s="1"/>
  <c r="BR62" i="1"/>
  <c r="BP62" i="1"/>
  <c r="BO62" i="1"/>
  <c r="BZ61" i="1"/>
  <c r="BY61" i="1"/>
  <c r="BX61" i="1"/>
  <c r="BW61" i="1"/>
  <c r="BU61" i="1"/>
  <c r="BP61" i="1"/>
  <c r="BO61" i="1"/>
  <c r="BZ60" i="1"/>
  <c r="BY60" i="1"/>
  <c r="BX60" i="1"/>
  <c r="BW60" i="1"/>
  <c r="BU60" i="1"/>
  <c r="BP60" i="1"/>
  <c r="BS60" i="1" s="1"/>
  <c r="BT60" i="1" s="1"/>
  <c r="S60" i="1" s="1"/>
  <c r="BO60" i="1"/>
  <c r="BZ59" i="1"/>
  <c r="BY59" i="1"/>
  <c r="BX59" i="1"/>
  <c r="BW59" i="1"/>
  <c r="BU59" i="1"/>
  <c r="BR59" i="1"/>
  <c r="BP59" i="1"/>
  <c r="BO59" i="1"/>
  <c r="A59" i="1"/>
  <c r="A60" i="1" s="1"/>
  <c r="A61" i="1" s="1"/>
  <c r="A62" i="1" s="1"/>
  <c r="BZ58" i="1"/>
  <c r="BY58" i="1"/>
  <c r="BX58" i="1"/>
  <c r="BW58" i="1"/>
  <c r="BU58" i="1"/>
  <c r="BR58" i="1"/>
  <c r="BP58" i="1"/>
  <c r="BO58" i="1"/>
  <c r="BR57" i="1"/>
  <c r="BQ57" i="1"/>
  <c r="BZ56" i="1"/>
  <c r="BZ57" i="1" s="1"/>
  <c r="BY56" i="1"/>
  <c r="BY57" i="1" s="1"/>
  <c r="BX56" i="1"/>
  <c r="BX57" i="1" s="1"/>
  <c r="BW56" i="1"/>
  <c r="BW57" i="1" s="1"/>
  <c r="BU56" i="1"/>
  <c r="BU57" i="1" s="1"/>
  <c r="BP56" i="1"/>
  <c r="BP57" i="1" s="1"/>
  <c r="BO56" i="1"/>
  <c r="BO57" i="1" s="1"/>
  <c r="BQ54" i="1"/>
  <c r="BZ53" i="1"/>
  <c r="BX53" i="1"/>
  <c r="BW53" i="1"/>
  <c r="BU53" i="1"/>
  <c r="BP53" i="1"/>
  <c r="BO53" i="1"/>
  <c r="BZ52" i="1"/>
  <c r="BY52" i="1"/>
  <c r="BX52" i="1"/>
  <c r="BW52" i="1"/>
  <c r="BU52" i="1"/>
  <c r="BP52" i="1"/>
  <c r="BO52" i="1"/>
  <c r="BZ51" i="1"/>
  <c r="BY51" i="1"/>
  <c r="BX51" i="1"/>
  <c r="BW51" i="1"/>
  <c r="BU51" i="1"/>
  <c r="BP51" i="1"/>
  <c r="BS51" i="1" s="1"/>
  <c r="BT51" i="1" s="1"/>
  <c r="S51" i="1" s="1"/>
  <c r="BO51" i="1"/>
  <c r="BZ50" i="1"/>
  <c r="BY50" i="1"/>
  <c r="BX50" i="1"/>
  <c r="BW50" i="1"/>
  <c r="BU50" i="1"/>
  <c r="BP50" i="1"/>
  <c r="BO50" i="1"/>
  <c r="BS50" i="1" s="1"/>
  <c r="BT50" i="1" s="1"/>
  <c r="S50" i="1" s="1"/>
  <c r="BZ49" i="1"/>
  <c r="BY49" i="1"/>
  <c r="BX49" i="1"/>
  <c r="BW49" i="1"/>
  <c r="BU49" i="1"/>
  <c r="BP49" i="1"/>
  <c r="BO49" i="1"/>
  <c r="BZ48" i="1"/>
  <c r="BY48" i="1"/>
  <c r="BX48" i="1"/>
  <c r="BW48" i="1"/>
  <c r="BU48" i="1"/>
  <c r="BP48" i="1"/>
  <c r="BO48" i="1"/>
  <c r="BZ47" i="1"/>
  <c r="BY47" i="1"/>
  <c r="BX47" i="1"/>
  <c r="BW47" i="1"/>
  <c r="BU47" i="1"/>
  <c r="BP47" i="1"/>
  <c r="BS47" i="1" s="1"/>
  <c r="BT47" i="1" s="1"/>
  <c r="S47" i="1" s="1"/>
  <c r="BO47" i="1"/>
  <c r="BZ46" i="1"/>
  <c r="BY46" i="1"/>
  <c r="BX46" i="1"/>
  <c r="BW46" i="1"/>
  <c r="BU46" i="1"/>
  <c r="BR46" i="1"/>
  <c r="BP46" i="1"/>
  <c r="BO46" i="1"/>
  <c r="BZ45" i="1"/>
  <c r="BY45" i="1"/>
  <c r="BX45" i="1"/>
  <c r="BW45" i="1"/>
  <c r="BU45" i="1"/>
  <c r="BR45" i="1"/>
  <c r="BP45" i="1"/>
  <c r="BO45" i="1"/>
  <c r="BZ44" i="1"/>
  <c r="BY44" i="1"/>
  <c r="BX44" i="1"/>
  <c r="BW44" i="1"/>
  <c r="BU44" i="1"/>
  <c r="BR44" i="1"/>
  <c r="BP44" i="1"/>
  <c r="BO44" i="1"/>
  <c r="BZ43" i="1"/>
  <c r="BY43" i="1"/>
  <c r="BX43" i="1"/>
  <c r="BW43" i="1"/>
  <c r="BU43" i="1"/>
  <c r="BR43" i="1"/>
  <c r="BP43" i="1"/>
  <c r="BO43" i="1"/>
  <c r="BZ42" i="1"/>
  <c r="BY42" i="1"/>
  <c r="BX42" i="1"/>
  <c r="BW42" i="1"/>
  <c r="BU42" i="1"/>
  <c r="BR42" i="1"/>
  <c r="BP42" i="1"/>
  <c r="BO42" i="1"/>
  <c r="BZ41" i="1"/>
  <c r="BY41" i="1"/>
  <c r="BX41" i="1"/>
  <c r="BW41" i="1"/>
  <c r="BU41" i="1"/>
  <c r="BR41" i="1"/>
  <c r="BP41" i="1"/>
  <c r="BO41" i="1"/>
  <c r="BZ40" i="1"/>
  <c r="BY40" i="1"/>
  <c r="BX40" i="1"/>
  <c r="BW40" i="1"/>
  <c r="BU40" i="1"/>
  <c r="BR40" i="1"/>
  <c r="BP40" i="1"/>
  <c r="BO40" i="1"/>
  <c r="BZ39" i="1"/>
  <c r="BY39" i="1"/>
  <c r="BX39" i="1"/>
  <c r="BW39" i="1"/>
  <c r="BU39" i="1"/>
  <c r="BR39" i="1"/>
  <c r="BP39" i="1"/>
  <c r="BO39" i="1"/>
  <c r="BZ38" i="1"/>
  <c r="BY38" i="1"/>
  <c r="BX38" i="1"/>
  <c r="BW38" i="1"/>
  <c r="BU38" i="1"/>
  <c r="BR38" i="1"/>
  <c r="BP38" i="1"/>
  <c r="BO38" i="1"/>
  <c r="BZ37" i="1"/>
  <c r="BY37" i="1"/>
  <c r="BX37" i="1"/>
  <c r="BW37" i="1"/>
  <c r="BU37" i="1"/>
  <c r="BV37" i="1" s="1"/>
  <c r="BR37" i="1"/>
  <c r="BP37" i="1"/>
  <c r="BO37" i="1"/>
  <c r="BZ36" i="1"/>
  <c r="BY36" i="1"/>
  <c r="BX36" i="1"/>
  <c r="BW36" i="1"/>
  <c r="BU36" i="1"/>
  <c r="BR36" i="1"/>
  <c r="BP36" i="1"/>
  <c r="BO36" i="1"/>
  <c r="BZ35" i="1"/>
  <c r="BY35" i="1"/>
  <c r="BX35" i="1"/>
  <c r="BW35" i="1"/>
  <c r="BU35" i="1"/>
  <c r="BR35" i="1"/>
  <c r="BP35" i="1"/>
  <c r="BO35" i="1"/>
  <c r="BZ34" i="1"/>
  <c r="BY34" i="1"/>
  <c r="BX34" i="1"/>
  <c r="BW34" i="1"/>
  <c r="BU34" i="1"/>
  <c r="BR34" i="1"/>
  <c r="BP34" i="1"/>
  <c r="BO34" i="1"/>
  <c r="BZ33" i="1"/>
  <c r="BY33" i="1"/>
  <c r="BX33" i="1"/>
  <c r="BW33" i="1"/>
  <c r="BU33" i="1"/>
  <c r="BR33" i="1"/>
  <c r="BP33" i="1"/>
  <c r="BO33" i="1"/>
  <c r="BZ32" i="1"/>
  <c r="BY32" i="1"/>
  <c r="BX32" i="1"/>
  <c r="BW32" i="1"/>
  <c r="BU32" i="1"/>
  <c r="BR32" i="1"/>
  <c r="BP32" i="1"/>
  <c r="BO32" i="1"/>
  <c r="BZ31" i="1"/>
  <c r="BY31" i="1"/>
  <c r="BX31" i="1"/>
  <c r="BW31" i="1"/>
  <c r="BU31" i="1"/>
  <c r="BR31" i="1"/>
  <c r="BP31" i="1"/>
  <c r="BO31" i="1"/>
  <c r="BZ30" i="1"/>
  <c r="BY30" i="1"/>
  <c r="BX30" i="1"/>
  <c r="BW30" i="1"/>
  <c r="BU30" i="1"/>
  <c r="BR30" i="1"/>
  <c r="BP30" i="1"/>
  <c r="BO30" i="1"/>
  <c r="A30" i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BZ29" i="1"/>
  <c r="BY29" i="1"/>
  <c r="BX29" i="1"/>
  <c r="BW29" i="1"/>
  <c r="BU29" i="1"/>
  <c r="BR29" i="1"/>
  <c r="BP29" i="1"/>
  <c r="BO29" i="1"/>
  <c r="BQ28" i="1"/>
  <c r="BZ27" i="1"/>
  <c r="BY27" i="1"/>
  <c r="BX27" i="1"/>
  <c r="BW27" i="1"/>
  <c r="BU27" i="1"/>
  <c r="BR27" i="1"/>
  <c r="BR28" i="1" s="1"/>
  <c r="BP27" i="1"/>
  <c r="BO27" i="1"/>
  <c r="BZ26" i="1"/>
  <c r="BY26" i="1"/>
  <c r="BX26" i="1"/>
  <c r="BW26" i="1"/>
  <c r="BU26" i="1"/>
  <c r="BP26" i="1"/>
  <c r="BO26" i="1"/>
  <c r="BZ25" i="1"/>
  <c r="BY25" i="1"/>
  <c r="BX25" i="1"/>
  <c r="BW25" i="1"/>
  <c r="BU25" i="1"/>
  <c r="BU28" i="1" s="1"/>
  <c r="BS25" i="1"/>
  <c r="BP25" i="1"/>
  <c r="BO25" i="1"/>
  <c r="BQ24" i="1"/>
  <c r="BZ23" i="1"/>
  <c r="BY23" i="1"/>
  <c r="BX23" i="1"/>
  <c r="BW23" i="1"/>
  <c r="CA23" i="1" s="1"/>
  <c r="CB23" i="1" s="1"/>
  <c r="Q23" i="1" s="1"/>
  <c r="BU23" i="1"/>
  <c r="BR23" i="1"/>
  <c r="BP23" i="1"/>
  <c r="BO23" i="1"/>
  <c r="BS23" i="1" s="1"/>
  <c r="BT23" i="1" s="1"/>
  <c r="S23" i="1" s="1"/>
  <c r="BZ22" i="1"/>
  <c r="BY22" i="1"/>
  <c r="BX22" i="1"/>
  <c r="BW22" i="1"/>
  <c r="BU22" i="1"/>
  <c r="BP22" i="1"/>
  <c r="BO22" i="1"/>
  <c r="BZ21" i="1"/>
  <c r="BY21" i="1"/>
  <c r="BX21" i="1"/>
  <c r="BW21" i="1"/>
  <c r="BU21" i="1"/>
  <c r="BP21" i="1"/>
  <c r="BS21" i="1" s="1"/>
  <c r="BO21" i="1"/>
  <c r="BZ20" i="1"/>
  <c r="BY20" i="1"/>
  <c r="BX20" i="1"/>
  <c r="BW20" i="1"/>
  <c r="BU20" i="1"/>
  <c r="BP20" i="1"/>
  <c r="BS20" i="1" s="1"/>
  <c r="BT20" i="1" s="1"/>
  <c r="S20" i="1" s="1"/>
  <c r="BO20" i="1"/>
  <c r="BZ19" i="1"/>
  <c r="BY19" i="1"/>
  <c r="BX19" i="1"/>
  <c r="BW19" i="1"/>
  <c r="BU19" i="1"/>
  <c r="BP19" i="1"/>
  <c r="BO19" i="1"/>
  <c r="BS19" i="1" s="1"/>
  <c r="BT19" i="1" s="1"/>
  <c r="S19" i="1" s="1"/>
  <c r="A19" i="1"/>
  <c r="A20" i="1" s="1"/>
  <c r="A21" i="1" s="1"/>
  <c r="A22" i="1" s="1"/>
  <c r="A23" i="1" s="1"/>
  <c r="BZ18" i="1"/>
  <c r="BY18" i="1"/>
  <c r="BX18" i="1"/>
  <c r="BW18" i="1"/>
  <c r="BU18" i="1"/>
  <c r="BR18" i="1"/>
  <c r="BP18" i="1"/>
  <c r="BO18" i="1"/>
  <c r="BQ17" i="1"/>
  <c r="BZ16" i="1"/>
  <c r="BY16" i="1"/>
  <c r="BX16" i="1"/>
  <c r="BW16" i="1"/>
  <c r="BU16" i="1"/>
  <c r="BP16" i="1"/>
  <c r="BO16" i="1"/>
  <c r="BZ15" i="1"/>
  <c r="BY15" i="1"/>
  <c r="BX15" i="1"/>
  <c r="BW15" i="1"/>
  <c r="BU15" i="1"/>
  <c r="BP15" i="1"/>
  <c r="BO15" i="1"/>
  <c r="BZ14" i="1"/>
  <c r="BY14" i="1"/>
  <c r="BX14" i="1"/>
  <c r="BW14" i="1"/>
  <c r="BU14" i="1"/>
  <c r="BP14" i="1"/>
  <c r="BO14" i="1"/>
  <c r="BZ13" i="1"/>
  <c r="BY13" i="1"/>
  <c r="BX13" i="1"/>
  <c r="BW13" i="1"/>
  <c r="BU13" i="1"/>
  <c r="BP13" i="1"/>
  <c r="BO13" i="1"/>
  <c r="BZ12" i="1"/>
  <c r="BY12" i="1"/>
  <c r="BX12" i="1"/>
  <c r="BW12" i="1"/>
  <c r="BU12" i="1"/>
  <c r="BR12" i="1"/>
  <c r="BR17" i="1" s="1"/>
  <c r="BP12" i="1"/>
  <c r="BO12" i="1"/>
  <c r="AW55" i="1" l="1"/>
  <c r="AG98" i="1"/>
  <c r="P54" i="1"/>
  <c r="D24" i="1"/>
  <c r="BS42" i="1"/>
  <c r="BS85" i="1"/>
  <c r="BS89" i="1"/>
  <c r="BT89" i="1" s="1"/>
  <c r="S89" i="1" s="1"/>
  <c r="BS94" i="1"/>
  <c r="BT94" i="1" s="1"/>
  <c r="S94" i="1" s="1"/>
  <c r="AB63" i="1"/>
  <c r="AZ54" i="1"/>
  <c r="AZ28" i="1"/>
  <c r="BN28" i="1"/>
  <c r="P28" i="1"/>
  <c r="BA17" i="1"/>
  <c r="K17" i="1"/>
  <c r="AL17" i="1"/>
  <c r="AH17" i="1"/>
  <c r="AJ17" i="1"/>
  <c r="AB98" i="1"/>
  <c r="BW17" i="1"/>
  <c r="BS26" i="1"/>
  <c r="BS34" i="1"/>
  <c r="BT34" i="1" s="1"/>
  <c r="S34" i="1" s="1"/>
  <c r="BS36" i="1"/>
  <c r="BT36" i="1" s="1"/>
  <c r="S36" i="1" s="1"/>
  <c r="BS39" i="1"/>
  <c r="BT39" i="1" s="1"/>
  <c r="S39" i="1" s="1"/>
  <c r="CA39" i="1"/>
  <c r="CB39" i="1" s="1"/>
  <c r="Q39" i="1" s="1"/>
  <c r="BS69" i="1"/>
  <c r="BT69" i="1" s="1"/>
  <c r="S69" i="1" s="1"/>
  <c r="BS74" i="1"/>
  <c r="BT74" i="1" s="1"/>
  <c r="S74" i="1" s="1"/>
  <c r="BS78" i="1"/>
  <c r="BT78" i="1" s="1"/>
  <c r="S78" i="1" s="1"/>
  <c r="BS82" i="1"/>
  <c r="BT82" i="1" s="1"/>
  <c r="S82" i="1" s="1"/>
  <c r="AZ63" i="1"/>
  <c r="AL63" i="1"/>
  <c r="AH63" i="1"/>
  <c r="Z63" i="1"/>
  <c r="AG54" i="1"/>
  <c r="AG55" i="1" s="1"/>
  <c r="AG99" i="1" s="1"/>
  <c r="AG101" i="1" s="1"/>
  <c r="F24" i="1"/>
  <c r="J24" i="1"/>
  <c r="AS17" i="1"/>
  <c r="H17" i="1"/>
  <c r="D54" i="1"/>
  <c r="R54" i="1"/>
  <c r="R55" i="1" s="1"/>
  <c r="AC24" i="1"/>
  <c r="AP17" i="1"/>
  <c r="BS18" i="1"/>
  <c r="BS24" i="1" s="1"/>
  <c r="BR63" i="1"/>
  <c r="BS72" i="1"/>
  <c r="BN98" i="1"/>
  <c r="P98" i="1"/>
  <c r="N54" i="1"/>
  <c r="N55" i="1" s="1"/>
  <c r="F54" i="1"/>
  <c r="AM54" i="1"/>
  <c r="AM55" i="1" s="1"/>
  <c r="AM99" i="1" s="1"/>
  <c r="AM101" i="1" s="1"/>
  <c r="AI54" i="1"/>
  <c r="AI55" i="1" s="1"/>
  <c r="AI99" i="1" s="1"/>
  <c r="AI101" i="1" s="1"/>
  <c r="H54" i="1"/>
  <c r="AP28" i="1"/>
  <c r="AB24" i="1"/>
  <c r="Z17" i="1"/>
  <c r="BV89" i="1"/>
  <c r="Y13" i="1"/>
  <c r="Y15" i="1"/>
  <c r="Y19" i="1"/>
  <c r="Y16" i="1"/>
  <c r="Y18" i="1"/>
  <c r="Y12" i="1"/>
  <c r="Y14" i="1"/>
  <c r="Y21" i="1"/>
  <c r="Y22" i="1"/>
  <c r="Y25" i="1"/>
  <c r="Y27" i="1"/>
  <c r="Y23" i="1"/>
  <c r="Y29" i="1"/>
  <c r="Y20" i="1"/>
  <c r="Y26" i="1"/>
  <c r="Y34" i="1"/>
  <c r="Y38" i="1"/>
  <c r="Y33" i="1"/>
  <c r="Y37" i="1"/>
  <c r="Y41" i="1"/>
  <c r="Y32" i="1"/>
  <c r="Y36" i="1"/>
  <c r="Y40" i="1"/>
  <c r="Y44" i="1"/>
  <c r="Y59" i="1"/>
  <c r="Y35" i="1"/>
  <c r="Y43" i="1"/>
  <c r="Y47" i="1"/>
  <c r="Y49" i="1"/>
  <c r="Y51" i="1"/>
  <c r="Y53" i="1"/>
  <c r="Y56" i="1"/>
  <c r="Y57" i="1" s="1"/>
  <c r="Y39" i="1"/>
  <c r="Y46" i="1"/>
  <c r="Y61" i="1"/>
  <c r="Y45" i="1"/>
  <c r="Y50" i="1"/>
  <c r="Y65" i="1"/>
  <c r="Y68" i="1"/>
  <c r="Y72" i="1"/>
  <c r="Y48" i="1"/>
  <c r="Y69" i="1"/>
  <c r="Y73" i="1"/>
  <c r="Y75" i="1"/>
  <c r="Y42" i="1"/>
  <c r="Y60" i="1"/>
  <c r="Y62" i="1"/>
  <c r="Y64" i="1"/>
  <c r="Y67" i="1"/>
  <c r="Y70" i="1"/>
  <c r="Y78" i="1"/>
  <c r="Y66" i="1"/>
  <c r="Y82" i="1"/>
  <c r="Y84" i="1"/>
  <c r="Y94" i="1"/>
  <c r="Y30" i="1"/>
  <c r="Y31" i="1"/>
  <c r="Y52" i="1"/>
  <c r="Y79" i="1"/>
  <c r="Y80" i="1"/>
  <c r="Y85" i="1"/>
  <c r="Y88" i="1"/>
  <c r="Y91" i="1"/>
  <c r="Y95" i="1"/>
  <c r="Y71" i="1"/>
  <c r="Y76" i="1"/>
  <c r="Y81" i="1"/>
  <c r="Y83" i="1"/>
  <c r="Y86" i="1"/>
  <c r="Y89" i="1"/>
  <c r="Y92" i="1"/>
  <c r="Y96" i="1"/>
  <c r="Y93" i="1"/>
  <c r="Y90" i="1"/>
  <c r="Y97" i="1"/>
  <c r="Y74" i="1"/>
  <c r="Y87" i="1"/>
  <c r="BE88" i="1"/>
  <c r="BG88" i="1" s="1"/>
  <c r="AU88" i="1"/>
  <c r="V20" i="1"/>
  <c r="V13" i="1"/>
  <c r="V15" i="1"/>
  <c r="V19" i="1"/>
  <c r="V22" i="1"/>
  <c r="V16" i="1"/>
  <c r="V18" i="1"/>
  <c r="V30" i="1"/>
  <c r="V14" i="1"/>
  <c r="V21" i="1"/>
  <c r="V25" i="1"/>
  <c r="V27" i="1"/>
  <c r="V12" i="1"/>
  <c r="V29" i="1"/>
  <c r="V31" i="1"/>
  <c r="V35" i="1"/>
  <c r="V39" i="1"/>
  <c r="V23" i="1"/>
  <c r="V34" i="1"/>
  <c r="V38" i="1"/>
  <c r="V42" i="1"/>
  <c r="V26" i="1"/>
  <c r="V33" i="1"/>
  <c r="V37" i="1"/>
  <c r="V41" i="1"/>
  <c r="V32" i="1"/>
  <c r="V45" i="1"/>
  <c r="V48" i="1"/>
  <c r="V50" i="1"/>
  <c r="V52" i="1"/>
  <c r="V60" i="1"/>
  <c r="V36" i="1"/>
  <c r="V44" i="1"/>
  <c r="V59" i="1"/>
  <c r="V40" i="1"/>
  <c r="V43" i="1"/>
  <c r="V47" i="1"/>
  <c r="V49" i="1"/>
  <c r="V51" i="1"/>
  <c r="V53" i="1"/>
  <c r="V56" i="1"/>
  <c r="V57" i="1" s="1"/>
  <c r="V62" i="1"/>
  <c r="V46" i="1"/>
  <c r="V61" i="1"/>
  <c r="V66" i="1"/>
  <c r="V71" i="1"/>
  <c r="V74" i="1"/>
  <c r="V76" i="1"/>
  <c r="V79" i="1"/>
  <c r="V65" i="1"/>
  <c r="V68" i="1"/>
  <c r="V72" i="1"/>
  <c r="V69" i="1"/>
  <c r="V73" i="1"/>
  <c r="V75" i="1"/>
  <c r="V64" i="1"/>
  <c r="V67" i="1"/>
  <c r="V87" i="1"/>
  <c r="V90" i="1"/>
  <c r="V93" i="1"/>
  <c r="V97" i="1"/>
  <c r="V82" i="1"/>
  <c r="V84" i="1"/>
  <c r="V94" i="1"/>
  <c r="V78" i="1"/>
  <c r="V85" i="1"/>
  <c r="V88" i="1"/>
  <c r="V91" i="1"/>
  <c r="V95" i="1"/>
  <c r="L94" i="1"/>
  <c r="K98" i="1"/>
  <c r="AC54" i="1"/>
  <c r="AC55" i="1" s="1"/>
  <c r="BS16" i="1"/>
  <c r="BT16" i="1" s="1"/>
  <c r="S16" i="1" s="1"/>
  <c r="BZ24" i="1"/>
  <c r="BS22" i="1"/>
  <c r="BT22" i="1" s="1"/>
  <c r="S22" i="1" s="1"/>
  <c r="BO28" i="1"/>
  <c r="BW28" i="1"/>
  <c r="BS27" i="1"/>
  <c r="BT27" i="1" s="1"/>
  <c r="S27" i="1" s="1"/>
  <c r="BU54" i="1"/>
  <c r="BS37" i="1"/>
  <c r="BS46" i="1"/>
  <c r="BT46" i="1" s="1"/>
  <c r="S46" i="1" s="1"/>
  <c r="CA46" i="1"/>
  <c r="CB46" i="1" s="1"/>
  <c r="Q46" i="1" s="1"/>
  <c r="BS49" i="1"/>
  <c r="BT49" i="1" s="1"/>
  <c r="S49" i="1" s="1"/>
  <c r="CA53" i="1"/>
  <c r="CB53" i="1" s="1"/>
  <c r="Q53" i="1" s="1"/>
  <c r="BT72" i="1"/>
  <c r="S72" i="1" s="1"/>
  <c r="CA76" i="1"/>
  <c r="CB76" i="1" s="1"/>
  <c r="Q76" i="1" s="1"/>
  <c r="BS81" i="1"/>
  <c r="BT81" i="1" s="1"/>
  <c r="S81" i="1" s="1"/>
  <c r="BS88" i="1"/>
  <c r="BT88" i="1" s="1"/>
  <c r="S88" i="1" s="1"/>
  <c r="BS93" i="1"/>
  <c r="BT93" i="1" s="1"/>
  <c r="S93" i="1" s="1"/>
  <c r="BS96" i="1"/>
  <c r="BT96" i="1" s="1"/>
  <c r="S96" i="1" s="1"/>
  <c r="AA12" i="1"/>
  <c r="AA14" i="1"/>
  <c r="AA20" i="1"/>
  <c r="AA13" i="1"/>
  <c r="AA15" i="1"/>
  <c r="AA19" i="1"/>
  <c r="AA22" i="1"/>
  <c r="AA26" i="1"/>
  <c r="AA30" i="1"/>
  <c r="AA25" i="1"/>
  <c r="AA27" i="1"/>
  <c r="AA32" i="1"/>
  <c r="AA36" i="1"/>
  <c r="AA40" i="1"/>
  <c r="AA21" i="1"/>
  <c r="AA31" i="1"/>
  <c r="AA35" i="1"/>
  <c r="AA39" i="1"/>
  <c r="AA16" i="1"/>
  <c r="AA18" i="1"/>
  <c r="AA24" i="1" s="1"/>
  <c r="AA34" i="1"/>
  <c r="AA38" i="1"/>
  <c r="AA42" i="1"/>
  <c r="AA29" i="1"/>
  <c r="AA54" i="1" s="1"/>
  <c r="AA41" i="1"/>
  <c r="AA46" i="1"/>
  <c r="AA23" i="1"/>
  <c r="AA45" i="1"/>
  <c r="AA48" i="1"/>
  <c r="AA50" i="1"/>
  <c r="AA52" i="1"/>
  <c r="AA60" i="1"/>
  <c r="AA33" i="1"/>
  <c r="AA44" i="1"/>
  <c r="AA59" i="1"/>
  <c r="AA43" i="1"/>
  <c r="AA51" i="1"/>
  <c r="AA56" i="1"/>
  <c r="AA57" i="1" s="1"/>
  <c r="AA62" i="1"/>
  <c r="AA64" i="1"/>
  <c r="AA67" i="1"/>
  <c r="AA70" i="1"/>
  <c r="AA78" i="1"/>
  <c r="AA37" i="1"/>
  <c r="AA49" i="1"/>
  <c r="AA66" i="1"/>
  <c r="AA71" i="1"/>
  <c r="AA74" i="1"/>
  <c r="AA76" i="1"/>
  <c r="AA79" i="1"/>
  <c r="AA47" i="1"/>
  <c r="AA65" i="1"/>
  <c r="AA68" i="1"/>
  <c r="AA72" i="1"/>
  <c r="AA80" i="1"/>
  <c r="AA73" i="1"/>
  <c r="AA81" i="1"/>
  <c r="AA83" i="1"/>
  <c r="AA86" i="1"/>
  <c r="AA89" i="1"/>
  <c r="AA92" i="1"/>
  <c r="AA96" i="1"/>
  <c r="AA61" i="1"/>
  <c r="AA87" i="1"/>
  <c r="AA90" i="1"/>
  <c r="AA93" i="1"/>
  <c r="AA97" i="1"/>
  <c r="AA82" i="1"/>
  <c r="AA84" i="1"/>
  <c r="AA94" i="1"/>
  <c r="U13" i="1"/>
  <c r="U15" i="1"/>
  <c r="U19" i="1"/>
  <c r="U16" i="1"/>
  <c r="U18" i="1"/>
  <c r="U12" i="1"/>
  <c r="U17" i="1" s="1"/>
  <c r="U14" i="1"/>
  <c r="U21" i="1"/>
  <c r="U25" i="1"/>
  <c r="U27" i="1"/>
  <c r="U20" i="1"/>
  <c r="U29" i="1"/>
  <c r="U22" i="1"/>
  <c r="U23" i="1"/>
  <c r="U26" i="1"/>
  <c r="U34" i="1"/>
  <c r="U38" i="1"/>
  <c r="U33" i="1"/>
  <c r="U37" i="1"/>
  <c r="U41" i="1"/>
  <c r="U30" i="1"/>
  <c r="U32" i="1"/>
  <c r="U36" i="1"/>
  <c r="U40" i="1"/>
  <c r="U35" i="1"/>
  <c r="U44" i="1"/>
  <c r="U59" i="1"/>
  <c r="U39" i="1"/>
  <c r="U42" i="1"/>
  <c r="U43" i="1"/>
  <c r="U47" i="1"/>
  <c r="U49" i="1"/>
  <c r="U51" i="1"/>
  <c r="U53" i="1"/>
  <c r="U56" i="1"/>
  <c r="U57" i="1" s="1"/>
  <c r="U31" i="1"/>
  <c r="U46" i="1"/>
  <c r="U61" i="1"/>
  <c r="U48" i="1"/>
  <c r="U65" i="1"/>
  <c r="U68" i="1"/>
  <c r="U72" i="1"/>
  <c r="U60" i="1"/>
  <c r="U69" i="1"/>
  <c r="U73" i="1"/>
  <c r="U75" i="1"/>
  <c r="U52" i="1"/>
  <c r="U64" i="1"/>
  <c r="U67" i="1"/>
  <c r="U70" i="1"/>
  <c r="U78" i="1"/>
  <c r="U45" i="1"/>
  <c r="U50" i="1"/>
  <c r="U79" i="1"/>
  <c r="U82" i="1"/>
  <c r="U84" i="1"/>
  <c r="U94" i="1"/>
  <c r="U62" i="1"/>
  <c r="U71" i="1"/>
  <c r="U76" i="1"/>
  <c r="U85" i="1"/>
  <c r="U88" i="1"/>
  <c r="U91" i="1"/>
  <c r="U95" i="1"/>
  <c r="U74" i="1"/>
  <c r="U80" i="1"/>
  <c r="U81" i="1"/>
  <c r="U83" i="1"/>
  <c r="U86" i="1"/>
  <c r="U89" i="1"/>
  <c r="U92" i="1"/>
  <c r="U96" i="1"/>
  <c r="I13" i="1"/>
  <c r="I15" i="1"/>
  <c r="I19" i="1"/>
  <c r="I16" i="1"/>
  <c r="I18" i="1"/>
  <c r="I12" i="1"/>
  <c r="I17" i="1" s="1"/>
  <c r="I14" i="1"/>
  <c r="I21" i="1"/>
  <c r="I20" i="1"/>
  <c r="I25" i="1"/>
  <c r="I27" i="1"/>
  <c r="I23" i="1"/>
  <c r="I29" i="1"/>
  <c r="I26" i="1"/>
  <c r="I34" i="1"/>
  <c r="I38" i="1"/>
  <c r="I30" i="1"/>
  <c r="I33" i="1"/>
  <c r="I37" i="1"/>
  <c r="I41" i="1"/>
  <c r="I32" i="1"/>
  <c r="I36" i="1"/>
  <c r="I40" i="1"/>
  <c r="I39" i="1"/>
  <c r="I44" i="1"/>
  <c r="I59" i="1"/>
  <c r="I22" i="1"/>
  <c r="I31" i="1"/>
  <c r="I43" i="1"/>
  <c r="I47" i="1"/>
  <c r="I49" i="1"/>
  <c r="I51" i="1"/>
  <c r="I53" i="1"/>
  <c r="I56" i="1"/>
  <c r="I57" i="1" s="1"/>
  <c r="I62" i="1"/>
  <c r="I42" i="1"/>
  <c r="I46" i="1"/>
  <c r="I61" i="1"/>
  <c r="I60" i="1"/>
  <c r="I65" i="1"/>
  <c r="I68" i="1"/>
  <c r="I72" i="1"/>
  <c r="I52" i="1"/>
  <c r="I69" i="1"/>
  <c r="I73" i="1"/>
  <c r="I75" i="1"/>
  <c r="I45" i="1"/>
  <c r="I50" i="1"/>
  <c r="I64" i="1"/>
  <c r="I67" i="1"/>
  <c r="I70" i="1"/>
  <c r="I78" i="1"/>
  <c r="I35" i="1"/>
  <c r="I71" i="1"/>
  <c r="I76" i="1"/>
  <c r="I82" i="1"/>
  <c r="I84" i="1"/>
  <c r="I94" i="1"/>
  <c r="I74" i="1"/>
  <c r="I85" i="1"/>
  <c r="I88" i="1"/>
  <c r="I91" i="1"/>
  <c r="AD91" i="1" s="1"/>
  <c r="I95" i="1"/>
  <c r="I66" i="1"/>
  <c r="I81" i="1"/>
  <c r="I83" i="1"/>
  <c r="I86" i="1"/>
  <c r="I89" i="1"/>
  <c r="I92" i="1"/>
  <c r="I96" i="1"/>
  <c r="M97" i="1"/>
  <c r="V96" i="1"/>
  <c r="AA95" i="1"/>
  <c r="I93" i="1"/>
  <c r="M90" i="1"/>
  <c r="V89" i="1"/>
  <c r="AA88" i="1"/>
  <c r="AE85" i="1"/>
  <c r="V81" i="1"/>
  <c r="V80" i="1"/>
  <c r="Z98" i="1"/>
  <c r="M71" i="1"/>
  <c r="AC98" i="1"/>
  <c r="E98" i="1"/>
  <c r="L16" i="1"/>
  <c r="L18" i="1"/>
  <c r="L12" i="1"/>
  <c r="L14" i="1"/>
  <c r="L21" i="1"/>
  <c r="L20" i="1"/>
  <c r="L23" i="1"/>
  <c r="L29" i="1"/>
  <c r="L26" i="1"/>
  <c r="L13" i="1"/>
  <c r="L15" i="1"/>
  <c r="L22" i="1"/>
  <c r="L30" i="1"/>
  <c r="L25" i="1"/>
  <c r="L28" i="1" s="1"/>
  <c r="L33" i="1"/>
  <c r="L37" i="1"/>
  <c r="L41" i="1"/>
  <c r="L19" i="1"/>
  <c r="L32" i="1"/>
  <c r="L36" i="1"/>
  <c r="L40" i="1"/>
  <c r="L31" i="1"/>
  <c r="L35" i="1"/>
  <c r="L39" i="1"/>
  <c r="L27" i="1"/>
  <c r="L43" i="1"/>
  <c r="L47" i="1"/>
  <c r="L49" i="1"/>
  <c r="L51" i="1"/>
  <c r="L53" i="1"/>
  <c r="L56" i="1"/>
  <c r="L57" i="1" s="1"/>
  <c r="L42" i="1"/>
  <c r="L46" i="1"/>
  <c r="L61" i="1"/>
  <c r="L34" i="1"/>
  <c r="L45" i="1"/>
  <c r="L48" i="1"/>
  <c r="L50" i="1"/>
  <c r="L52" i="1"/>
  <c r="L60" i="1"/>
  <c r="L38" i="1"/>
  <c r="L44" i="1"/>
  <c r="L69" i="1"/>
  <c r="L73" i="1"/>
  <c r="L75" i="1"/>
  <c r="L64" i="1"/>
  <c r="L67" i="1"/>
  <c r="L70" i="1"/>
  <c r="L78" i="1"/>
  <c r="L66" i="1"/>
  <c r="L71" i="1"/>
  <c r="L74" i="1"/>
  <c r="L76" i="1"/>
  <c r="L79" i="1"/>
  <c r="L68" i="1"/>
  <c r="L85" i="1"/>
  <c r="L88" i="1"/>
  <c r="L91" i="1"/>
  <c r="L95" i="1"/>
  <c r="L59" i="1"/>
  <c r="L65" i="1"/>
  <c r="L72" i="1"/>
  <c r="L81" i="1"/>
  <c r="L83" i="1"/>
  <c r="L86" i="1"/>
  <c r="L89" i="1"/>
  <c r="L92" i="1"/>
  <c r="L96" i="1"/>
  <c r="L62" i="1"/>
  <c r="L80" i="1"/>
  <c r="L87" i="1"/>
  <c r="L90" i="1"/>
  <c r="L93" i="1"/>
  <c r="L97" i="1"/>
  <c r="V86" i="1"/>
  <c r="AU73" i="1"/>
  <c r="BE73" i="1"/>
  <c r="BG73" i="1" s="1"/>
  <c r="BS15" i="1"/>
  <c r="BT15" i="1" s="1"/>
  <c r="S15" i="1" s="1"/>
  <c r="BT26" i="1"/>
  <c r="S26" i="1" s="1"/>
  <c r="BS44" i="1"/>
  <c r="BT44" i="1" s="1"/>
  <c r="BS52" i="1"/>
  <c r="BT52" i="1" s="1"/>
  <c r="S52" i="1" s="1"/>
  <c r="BS53" i="1"/>
  <c r="BT53" i="1" s="1"/>
  <c r="BS58" i="1"/>
  <c r="BT58" i="1" s="1"/>
  <c r="S58" i="1" s="1"/>
  <c r="BW63" i="1"/>
  <c r="BS62" i="1"/>
  <c r="BS64" i="1"/>
  <c r="BS65" i="1"/>
  <c r="BT65" i="1" s="1"/>
  <c r="S65" i="1" s="1"/>
  <c r="BS66" i="1"/>
  <c r="BT66" i="1" s="1"/>
  <c r="BS67" i="1"/>
  <c r="BT67" i="1" s="1"/>
  <c r="BS71" i="1"/>
  <c r="BT71" i="1" s="1"/>
  <c r="S71" i="1" s="1"/>
  <c r="CA75" i="1"/>
  <c r="CB75" i="1" s="1"/>
  <c r="Q75" i="1" s="1"/>
  <c r="BS76" i="1"/>
  <c r="BT76" i="1" s="1"/>
  <c r="BS80" i="1"/>
  <c r="BT80" i="1" s="1"/>
  <c r="BS91" i="1"/>
  <c r="BT91" i="1" s="1"/>
  <c r="S91" i="1" s="1"/>
  <c r="BS95" i="1"/>
  <c r="BT95" i="1" s="1"/>
  <c r="S95" i="1" s="1"/>
  <c r="X16" i="1"/>
  <c r="X18" i="1"/>
  <c r="X12" i="1"/>
  <c r="X14" i="1"/>
  <c r="X21" i="1"/>
  <c r="X20" i="1"/>
  <c r="X23" i="1"/>
  <c r="X13" i="1"/>
  <c r="X29" i="1"/>
  <c r="X15" i="1"/>
  <c r="X19" i="1"/>
  <c r="X26" i="1"/>
  <c r="X30" i="1"/>
  <c r="X22" i="1"/>
  <c r="X33" i="1"/>
  <c r="X37" i="1"/>
  <c r="X41" i="1"/>
  <c r="X27" i="1"/>
  <c r="X32" i="1"/>
  <c r="X36" i="1"/>
  <c r="X40" i="1"/>
  <c r="X25" i="1"/>
  <c r="X31" i="1"/>
  <c r="X35" i="1"/>
  <c r="X39" i="1"/>
  <c r="X34" i="1"/>
  <c r="X43" i="1"/>
  <c r="X47" i="1"/>
  <c r="X49" i="1"/>
  <c r="X51" i="1"/>
  <c r="X53" i="1"/>
  <c r="X56" i="1"/>
  <c r="X57" i="1" s="1"/>
  <c r="X38" i="1"/>
  <c r="X46" i="1"/>
  <c r="X61" i="1"/>
  <c r="X42" i="1"/>
  <c r="X45" i="1"/>
  <c r="X48" i="1"/>
  <c r="X50" i="1"/>
  <c r="X52" i="1"/>
  <c r="X60" i="1"/>
  <c r="X69" i="1"/>
  <c r="X73" i="1"/>
  <c r="X75" i="1"/>
  <c r="X59" i="1"/>
  <c r="X63" i="1" s="1"/>
  <c r="X62" i="1"/>
  <c r="X64" i="1"/>
  <c r="X67" i="1"/>
  <c r="X70" i="1"/>
  <c r="X78" i="1"/>
  <c r="X44" i="1"/>
  <c r="X66" i="1"/>
  <c r="X71" i="1"/>
  <c r="X74" i="1"/>
  <c r="X76" i="1"/>
  <c r="X79" i="1"/>
  <c r="X80" i="1"/>
  <c r="X85" i="1"/>
  <c r="X88" i="1"/>
  <c r="X91" i="1"/>
  <c r="X95" i="1"/>
  <c r="X81" i="1"/>
  <c r="X83" i="1"/>
  <c r="X86" i="1"/>
  <c r="X89" i="1"/>
  <c r="X92" i="1"/>
  <c r="X96" i="1"/>
  <c r="X68" i="1"/>
  <c r="X87" i="1"/>
  <c r="X90" i="1"/>
  <c r="X93" i="1"/>
  <c r="X97" i="1"/>
  <c r="T16" i="1"/>
  <c r="T18" i="1"/>
  <c r="T12" i="1"/>
  <c r="T14" i="1"/>
  <c r="T21" i="1"/>
  <c r="T20" i="1"/>
  <c r="T23" i="1"/>
  <c r="T15" i="1"/>
  <c r="T19" i="1"/>
  <c r="T29" i="1"/>
  <c r="T22" i="1"/>
  <c r="T26" i="1"/>
  <c r="T30" i="1"/>
  <c r="T27" i="1"/>
  <c r="T33" i="1"/>
  <c r="T37" i="1"/>
  <c r="T41" i="1"/>
  <c r="T25" i="1"/>
  <c r="T32" i="1"/>
  <c r="T36" i="1"/>
  <c r="T40" i="1"/>
  <c r="T13" i="1"/>
  <c r="T31" i="1"/>
  <c r="T35" i="1"/>
  <c r="T39" i="1"/>
  <c r="T38" i="1"/>
  <c r="T42" i="1"/>
  <c r="T43" i="1"/>
  <c r="T47" i="1"/>
  <c r="T49" i="1"/>
  <c r="T51" i="1"/>
  <c r="T53" i="1"/>
  <c r="T56" i="1"/>
  <c r="T57" i="1" s="1"/>
  <c r="T46" i="1"/>
  <c r="T61" i="1"/>
  <c r="T45" i="1"/>
  <c r="T48" i="1"/>
  <c r="T50" i="1"/>
  <c r="T52" i="1"/>
  <c r="T60" i="1"/>
  <c r="T59" i="1"/>
  <c r="T69" i="1"/>
  <c r="T73" i="1"/>
  <c r="T75" i="1"/>
  <c r="T44" i="1"/>
  <c r="T64" i="1"/>
  <c r="T67" i="1"/>
  <c r="T70" i="1"/>
  <c r="T78" i="1"/>
  <c r="T34" i="1"/>
  <c r="T62" i="1"/>
  <c r="T66" i="1"/>
  <c r="T71" i="1"/>
  <c r="T74" i="1"/>
  <c r="T76" i="1"/>
  <c r="T79" i="1"/>
  <c r="T85" i="1"/>
  <c r="T88" i="1"/>
  <c r="T91" i="1"/>
  <c r="T95" i="1"/>
  <c r="T68" i="1"/>
  <c r="T80" i="1"/>
  <c r="T81" i="1"/>
  <c r="T83" i="1"/>
  <c r="T86" i="1"/>
  <c r="T89" i="1"/>
  <c r="T92" i="1"/>
  <c r="T96" i="1"/>
  <c r="T65" i="1"/>
  <c r="T72" i="1"/>
  <c r="T87" i="1"/>
  <c r="T90" i="1"/>
  <c r="T93" i="1"/>
  <c r="T97" i="1"/>
  <c r="G12" i="1"/>
  <c r="G14" i="1"/>
  <c r="G21" i="1"/>
  <c r="G20" i="1"/>
  <c r="G23" i="1"/>
  <c r="G13" i="1"/>
  <c r="G15" i="1"/>
  <c r="G19" i="1"/>
  <c r="G22" i="1"/>
  <c r="G18" i="1"/>
  <c r="G24" i="1" s="1"/>
  <c r="G26" i="1"/>
  <c r="G30" i="1"/>
  <c r="G25" i="1"/>
  <c r="G27" i="1"/>
  <c r="G16" i="1"/>
  <c r="G29" i="1"/>
  <c r="G32" i="1"/>
  <c r="G36" i="1"/>
  <c r="G40" i="1"/>
  <c r="G31" i="1"/>
  <c r="G35" i="1"/>
  <c r="G39" i="1"/>
  <c r="G34" i="1"/>
  <c r="G38" i="1"/>
  <c r="G42" i="1"/>
  <c r="G37" i="1"/>
  <c r="G46" i="1"/>
  <c r="G41" i="1"/>
  <c r="G45" i="1"/>
  <c r="G48" i="1"/>
  <c r="G50" i="1"/>
  <c r="G52" i="1"/>
  <c r="G60" i="1"/>
  <c r="G44" i="1"/>
  <c r="G59" i="1"/>
  <c r="G53" i="1"/>
  <c r="G64" i="1"/>
  <c r="G67" i="1"/>
  <c r="G70" i="1"/>
  <c r="G78" i="1"/>
  <c r="G43" i="1"/>
  <c r="G51" i="1"/>
  <c r="G56" i="1"/>
  <c r="G57" i="1" s="1"/>
  <c r="G66" i="1"/>
  <c r="G71" i="1"/>
  <c r="G74" i="1"/>
  <c r="G76" i="1"/>
  <c r="G79" i="1"/>
  <c r="G49" i="1"/>
  <c r="G65" i="1"/>
  <c r="G68" i="1"/>
  <c r="G72" i="1"/>
  <c r="G80" i="1"/>
  <c r="G47" i="1"/>
  <c r="G69" i="1"/>
  <c r="G75" i="1"/>
  <c r="G81" i="1"/>
  <c r="G83" i="1"/>
  <c r="G86" i="1"/>
  <c r="G89" i="1"/>
  <c r="G92" i="1"/>
  <c r="G96" i="1"/>
  <c r="G33" i="1"/>
  <c r="G73" i="1"/>
  <c r="G87" i="1"/>
  <c r="G90" i="1"/>
  <c r="G93" i="1"/>
  <c r="G97" i="1"/>
  <c r="G62" i="1"/>
  <c r="G82" i="1"/>
  <c r="G84" i="1"/>
  <c r="G94" i="1"/>
  <c r="AE95" i="1"/>
  <c r="X94" i="1"/>
  <c r="M93" i="1"/>
  <c r="V92" i="1"/>
  <c r="AA91" i="1"/>
  <c r="AP98" i="1"/>
  <c r="U87" i="1"/>
  <c r="T84" i="1"/>
  <c r="I80" i="1"/>
  <c r="O98" i="1"/>
  <c r="AA75" i="1"/>
  <c r="AA69" i="1"/>
  <c r="R98" i="1"/>
  <c r="G61" i="1"/>
  <c r="BZ17" i="1"/>
  <c r="BS14" i="1"/>
  <c r="BT14" i="1" s="1"/>
  <c r="S14" i="1" s="1"/>
  <c r="BT21" i="1"/>
  <c r="S21" i="1" s="1"/>
  <c r="BS30" i="1"/>
  <c r="BT30" i="1" s="1"/>
  <c r="S30" i="1" s="1"/>
  <c r="CA30" i="1"/>
  <c r="CB30" i="1" s="1"/>
  <c r="Q30" i="1" s="1"/>
  <c r="CA32" i="1"/>
  <c r="CB32" i="1" s="1"/>
  <c r="Q32" i="1" s="1"/>
  <c r="BT42" i="1"/>
  <c r="S42" i="1" s="1"/>
  <c r="CA74" i="1"/>
  <c r="CB74" i="1" s="1"/>
  <c r="Q74" i="1" s="1"/>
  <c r="BS75" i="1"/>
  <c r="BT75" i="1" s="1"/>
  <c r="S75" i="1" s="1"/>
  <c r="BS79" i="1"/>
  <c r="BT79" i="1" s="1"/>
  <c r="S79" i="1" s="1"/>
  <c r="BT85" i="1"/>
  <c r="S85" i="1" s="1"/>
  <c r="BT86" i="1"/>
  <c r="CA88" i="1"/>
  <c r="CB88" i="1" s="1"/>
  <c r="Q88" i="1" s="1"/>
  <c r="AE12" i="1"/>
  <c r="AE14" i="1"/>
  <c r="AE20" i="1"/>
  <c r="AE13" i="1"/>
  <c r="AE15" i="1"/>
  <c r="AE19" i="1"/>
  <c r="AE22" i="1"/>
  <c r="AE26" i="1"/>
  <c r="AE30" i="1"/>
  <c r="AE16" i="1"/>
  <c r="AE18" i="1"/>
  <c r="AE25" i="1"/>
  <c r="AE27" i="1"/>
  <c r="AE21" i="1"/>
  <c r="AE32" i="1"/>
  <c r="AE36" i="1"/>
  <c r="AE40" i="1"/>
  <c r="AE31" i="1"/>
  <c r="AE35" i="1"/>
  <c r="AE39" i="1"/>
  <c r="AE23" i="1"/>
  <c r="AE29" i="1"/>
  <c r="AE34" i="1"/>
  <c r="AE38" i="1"/>
  <c r="AE42" i="1"/>
  <c r="AE46" i="1"/>
  <c r="AE33" i="1"/>
  <c r="AE45" i="1"/>
  <c r="AE48" i="1"/>
  <c r="AE50" i="1"/>
  <c r="AE52" i="1"/>
  <c r="AE60" i="1"/>
  <c r="AE37" i="1"/>
  <c r="AE44" i="1"/>
  <c r="AE59" i="1"/>
  <c r="AE49" i="1"/>
  <c r="AE62" i="1"/>
  <c r="AE64" i="1"/>
  <c r="AE67" i="1"/>
  <c r="AE70" i="1"/>
  <c r="AE78" i="1"/>
  <c r="AE47" i="1"/>
  <c r="AE66" i="1"/>
  <c r="AE71" i="1"/>
  <c r="AE74" i="1"/>
  <c r="AE76" i="1"/>
  <c r="AE79" i="1"/>
  <c r="AE41" i="1"/>
  <c r="AE53" i="1"/>
  <c r="AE65" i="1"/>
  <c r="AE68" i="1"/>
  <c r="AE72" i="1"/>
  <c r="AE61" i="1"/>
  <c r="AE81" i="1"/>
  <c r="AE83" i="1"/>
  <c r="AE86" i="1"/>
  <c r="AE89" i="1"/>
  <c r="AE92" i="1"/>
  <c r="AE96" i="1"/>
  <c r="AE51" i="1"/>
  <c r="AE56" i="1"/>
  <c r="AE87" i="1"/>
  <c r="AE90" i="1"/>
  <c r="AE93" i="1"/>
  <c r="AE97" i="1"/>
  <c r="AE69" i="1"/>
  <c r="AE75" i="1"/>
  <c r="AE80" i="1"/>
  <c r="AE82" i="1"/>
  <c r="AE84" i="1"/>
  <c r="AE94" i="1"/>
  <c r="W12" i="1"/>
  <c r="W14" i="1"/>
  <c r="W21" i="1"/>
  <c r="W20" i="1"/>
  <c r="W13" i="1"/>
  <c r="W15" i="1"/>
  <c r="W19" i="1"/>
  <c r="W22" i="1"/>
  <c r="W23" i="1"/>
  <c r="W26" i="1"/>
  <c r="W16" i="1"/>
  <c r="W18" i="1"/>
  <c r="W30" i="1"/>
  <c r="W25" i="1"/>
  <c r="W28" i="1" s="1"/>
  <c r="W27" i="1"/>
  <c r="W32" i="1"/>
  <c r="W36" i="1"/>
  <c r="W40" i="1"/>
  <c r="W29" i="1"/>
  <c r="W31" i="1"/>
  <c r="W35" i="1"/>
  <c r="W39" i="1"/>
  <c r="W34" i="1"/>
  <c r="W38" i="1"/>
  <c r="W42" i="1"/>
  <c r="W33" i="1"/>
  <c r="W46" i="1"/>
  <c r="W37" i="1"/>
  <c r="W45" i="1"/>
  <c r="W48" i="1"/>
  <c r="W50" i="1"/>
  <c r="W52" i="1"/>
  <c r="W60" i="1"/>
  <c r="W41" i="1"/>
  <c r="W44" i="1"/>
  <c r="W59" i="1"/>
  <c r="W47" i="1"/>
  <c r="W62" i="1"/>
  <c r="W64" i="1"/>
  <c r="W67" i="1"/>
  <c r="W70" i="1"/>
  <c r="W78" i="1"/>
  <c r="W53" i="1"/>
  <c r="W61" i="1"/>
  <c r="W66" i="1"/>
  <c r="W71" i="1"/>
  <c r="W74" i="1"/>
  <c r="W76" i="1"/>
  <c r="W79" i="1"/>
  <c r="W43" i="1"/>
  <c r="W51" i="1"/>
  <c r="W56" i="1"/>
  <c r="W57" i="1" s="1"/>
  <c r="W65" i="1"/>
  <c r="W68" i="1"/>
  <c r="W72" i="1"/>
  <c r="W80" i="1"/>
  <c r="W81" i="1"/>
  <c r="W83" i="1"/>
  <c r="W86" i="1"/>
  <c r="W89" i="1"/>
  <c r="W92" i="1"/>
  <c r="W96" i="1"/>
  <c r="W69" i="1"/>
  <c r="W75" i="1"/>
  <c r="W87" i="1"/>
  <c r="W90" i="1"/>
  <c r="W93" i="1"/>
  <c r="W97" i="1"/>
  <c r="W73" i="1"/>
  <c r="W82" i="1"/>
  <c r="W84" i="1"/>
  <c r="W94" i="1"/>
  <c r="M13" i="1"/>
  <c r="M15" i="1"/>
  <c r="M19" i="1"/>
  <c r="M16" i="1"/>
  <c r="M18" i="1"/>
  <c r="M12" i="1"/>
  <c r="M17" i="1" s="1"/>
  <c r="M14" i="1"/>
  <c r="M21" i="1"/>
  <c r="M23" i="1"/>
  <c r="M25" i="1"/>
  <c r="M28" i="1" s="1"/>
  <c r="M27" i="1"/>
  <c r="M29" i="1"/>
  <c r="M26" i="1"/>
  <c r="M30" i="1"/>
  <c r="M34" i="1"/>
  <c r="M38" i="1"/>
  <c r="M33" i="1"/>
  <c r="M37" i="1"/>
  <c r="M41" i="1"/>
  <c r="M20" i="1"/>
  <c r="M22" i="1"/>
  <c r="M32" i="1"/>
  <c r="M36" i="1"/>
  <c r="M40" i="1"/>
  <c r="M31" i="1"/>
  <c r="M44" i="1"/>
  <c r="M59" i="1"/>
  <c r="M43" i="1"/>
  <c r="M47" i="1"/>
  <c r="M49" i="1"/>
  <c r="M51" i="1"/>
  <c r="M53" i="1"/>
  <c r="M56" i="1"/>
  <c r="M57" i="1" s="1"/>
  <c r="M62" i="1"/>
  <c r="M35" i="1"/>
  <c r="M42" i="1"/>
  <c r="M46" i="1"/>
  <c r="M61" i="1"/>
  <c r="M52" i="1"/>
  <c r="M65" i="1"/>
  <c r="M68" i="1"/>
  <c r="M72" i="1"/>
  <c r="M45" i="1"/>
  <c r="M50" i="1"/>
  <c r="M69" i="1"/>
  <c r="M73" i="1"/>
  <c r="M75" i="1"/>
  <c r="M48" i="1"/>
  <c r="M64" i="1"/>
  <c r="M67" i="1"/>
  <c r="M70" i="1"/>
  <c r="M78" i="1"/>
  <c r="M60" i="1"/>
  <c r="M74" i="1"/>
  <c r="M82" i="1"/>
  <c r="M84" i="1"/>
  <c r="M94" i="1"/>
  <c r="M39" i="1"/>
  <c r="M66" i="1"/>
  <c r="M85" i="1"/>
  <c r="M88" i="1"/>
  <c r="AD88" i="1" s="1"/>
  <c r="M91" i="1"/>
  <c r="M95" i="1"/>
  <c r="AD95" i="1" s="1"/>
  <c r="M79" i="1"/>
  <c r="M81" i="1"/>
  <c r="M83" i="1"/>
  <c r="M86" i="1"/>
  <c r="M89" i="1"/>
  <c r="M92" i="1"/>
  <c r="M96" i="1"/>
  <c r="C12" i="1"/>
  <c r="C14" i="1"/>
  <c r="C21" i="1"/>
  <c r="C20" i="1"/>
  <c r="C23" i="1"/>
  <c r="C13" i="1"/>
  <c r="C15" i="1"/>
  <c r="C19" i="1"/>
  <c r="AD19" i="1" s="1"/>
  <c r="C22" i="1"/>
  <c r="C18" i="1"/>
  <c r="C26" i="1"/>
  <c r="C30" i="1"/>
  <c r="AD30" i="1" s="1"/>
  <c r="C25" i="1"/>
  <c r="C27" i="1"/>
  <c r="C16" i="1"/>
  <c r="C29" i="1"/>
  <c r="C32" i="1"/>
  <c r="C36" i="1"/>
  <c r="C40" i="1"/>
  <c r="C31" i="1"/>
  <c r="C35" i="1"/>
  <c r="C39" i="1"/>
  <c r="C34" i="1"/>
  <c r="C38" i="1"/>
  <c r="AD38" i="1" s="1"/>
  <c r="C42" i="1"/>
  <c r="C37" i="1"/>
  <c r="C46" i="1"/>
  <c r="C61" i="1"/>
  <c r="AD61" i="1" s="1"/>
  <c r="C41" i="1"/>
  <c r="C45" i="1"/>
  <c r="C48" i="1"/>
  <c r="C50" i="1"/>
  <c r="C52" i="1"/>
  <c r="C60" i="1"/>
  <c r="C44" i="1"/>
  <c r="C59" i="1"/>
  <c r="C53" i="1"/>
  <c r="C64" i="1"/>
  <c r="C67" i="1"/>
  <c r="C70" i="1"/>
  <c r="AD70" i="1" s="1"/>
  <c r="C78" i="1"/>
  <c r="C43" i="1"/>
  <c r="C51" i="1"/>
  <c r="C56" i="1"/>
  <c r="C66" i="1"/>
  <c r="C71" i="1"/>
  <c r="C74" i="1"/>
  <c r="C76" i="1"/>
  <c r="C79" i="1"/>
  <c r="C49" i="1"/>
  <c r="C65" i="1"/>
  <c r="C68" i="1"/>
  <c r="AD68" i="1" s="1"/>
  <c r="C72" i="1"/>
  <c r="C80" i="1"/>
  <c r="C47" i="1"/>
  <c r="C69" i="1"/>
  <c r="AD69" i="1" s="1"/>
  <c r="C75" i="1"/>
  <c r="C81" i="1"/>
  <c r="C83" i="1"/>
  <c r="C86" i="1"/>
  <c r="C89" i="1"/>
  <c r="C92" i="1"/>
  <c r="C96" i="1"/>
  <c r="C33" i="1"/>
  <c r="AD33" i="1" s="1"/>
  <c r="C73" i="1"/>
  <c r="C87" i="1"/>
  <c r="C90" i="1"/>
  <c r="C93" i="1"/>
  <c r="AD93" i="1" s="1"/>
  <c r="C97" i="1"/>
  <c r="C62" i="1"/>
  <c r="C82" i="1"/>
  <c r="C84" i="1"/>
  <c r="C94" i="1"/>
  <c r="W95" i="1"/>
  <c r="AE91" i="1"/>
  <c r="U90" i="1"/>
  <c r="W88" i="1"/>
  <c r="I87" i="1"/>
  <c r="G85" i="1"/>
  <c r="C85" i="1"/>
  <c r="L84" i="1"/>
  <c r="V83" i="1"/>
  <c r="X82" i="1"/>
  <c r="AH98" i="1"/>
  <c r="J98" i="1"/>
  <c r="M80" i="1"/>
  <c r="X72" i="1"/>
  <c r="V70" i="1"/>
  <c r="N98" i="1"/>
  <c r="F98" i="1"/>
  <c r="W49" i="1"/>
  <c r="I48" i="1"/>
  <c r="E54" i="1"/>
  <c r="E55" i="1" s="1"/>
  <c r="E99" i="1" s="1"/>
  <c r="E101" i="1" s="1"/>
  <c r="AE43" i="1"/>
  <c r="BE77" i="1"/>
  <c r="BG77" i="1" s="1"/>
  <c r="AU77" i="1"/>
  <c r="BB63" i="1"/>
  <c r="BG58" i="1"/>
  <c r="AK54" i="1"/>
  <c r="AK55" i="1" s="1"/>
  <c r="AK99" i="1" s="1"/>
  <c r="AK101" i="1" s="1"/>
  <c r="BA63" i="1"/>
  <c r="BC62" i="1"/>
  <c r="BC63" i="1" s="1"/>
  <c r="AN54" i="1"/>
  <c r="O54" i="1"/>
  <c r="AB54" i="1"/>
  <c r="K54" i="1"/>
  <c r="AL54" i="1"/>
  <c r="AH54" i="1"/>
  <c r="AH55" i="1" s="1"/>
  <c r="Z54" i="1"/>
  <c r="Z55" i="1" s="1"/>
  <c r="Z99" i="1" s="1"/>
  <c r="Z101" i="1" s="1"/>
  <c r="BB54" i="1"/>
  <c r="AP54" i="1"/>
  <c r="AP55" i="1" s="1"/>
  <c r="J54" i="1"/>
  <c r="J55" i="1" s="1"/>
  <c r="AS54" i="1"/>
  <c r="AR54" i="1"/>
  <c r="AR55" i="1" s="1"/>
  <c r="AR99" i="1" s="1"/>
  <c r="AR101" i="1" s="1"/>
  <c r="BC32" i="1"/>
  <c r="BC54" i="1" s="1"/>
  <c r="BA54" i="1"/>
  <c r="O55" i="1"/>
  <c r="O99" i="1" s="1"/>
  <c r="O101" i="1" s="1"/>
  <c r="BC20" i="1"/>
  <c r="BC24" i="1" s="1"/>
  <c r="BA24" i="1"/>
  <c r="BC28" i="1"/>
  <c r="AN28" i="1"/>
  <c r="AJ28" i="1"/>
  <c r="AJ55" i="1" s="1"/>
  <c r="AJ99" i="1" s="1"/>
  <c r="AJ101" i="1" s="1"/>
  <c r="D28" i="1"/>
  <c r="AS28" i="1"/>
  <c r="H28" i="1"/>
  <c r="H55" i="1" s="1"/>
  <c r="H99" i="1" s="1"/>
  <c r="H101" i="1" s="1"/>
  <c r="BB15" i="1"/>
  <c r="AZ17" i="1"/>
  <c r="BB28" i="1"/>
  <c r="AB28" i="1"/>
  <c r="BB19" i="1"/>
  <c r="BB24" i="1" s="1"/>
  <c r="AZ24" i="1"/>
  <c r="AB17" i="1"/>
  <c r="BN17" i="1"/>
  <c r="BN55" i="1" s="1"/>
  <c r="BN99" i="1" s="1"/>
  <c r="BN101" i="1" s="1"/>
  <c r="P17" i="1"/>
  <c r="BC17" i="1"/>
  <c r="AN17" i="1"/>
  <c r="D17" i="1"/>
  <c r="BB17" i="1"/>
  <c r="BY24" i="1"/>
  <c r="BP17" i="1"/>
  <c r="BX17" i="1"/>
  <c r="BO24" i="1"/>
  <c r="BU24" i="1"/>
  <c r="BZ28" i="1"/>
  <c r="BV29" i="1"/>
  <c r="CA34" i="1"/>
  <c r="CB34" i="1" s="1"/>
  <c r="Q34" i="1" s="1"/>
  <c r="CA59" i="1"/>
  <c r="CB59" i="1" s="1"/>
  <c r="Q59" i="1" s="1"/>
  <c r="CA71" i="1"/>
  <c r="CB71" i="1" s="1"/>
  <c r="Q71" i="1" s="1"/>
  <c r="BO17" i="1"/>
  <c r="BP24" i="1"/>
  <c r="BX24" i="1"/>
  <c r="CA19" i="1"/>
  <c r="CB19" i="1" s="1"/>
  <c r="Q19" i="1" s="1"/>
  <c r="CA20" i="1"/>
  <c r="CB20" i="1" s="1"/>
  <c r="Q20" i="1" s="1"/>
  <c r="BR24" i="1"/>
  <c r="CA42" i="1"/>
  <c r="CB42" i="1" s="1"/>
  <c r="Q42" i="1" s="1"/>
  <c r="CA49" i="1"/>
  <c r="CB49" i="1" s="1"/>
  <c r="Q49" i="1" s="1"/>
  <c r="CA50" i="1"/>
  <c r="CB50" i="1" s="1"/>
  <c r="Q50" i="1" s="1"/>
  <c r="BY63" i="1"/>
  <c r="CA61" i="1"/>
  <c r="CB61" i="1" s="1"/>
  <c r="Q61" i="1" s="1"/>
  <c r="CA69" i="1"/>
  <c r="CB69" i="1" s="1"/>
  <c r="Q69" i="1" s="1"/>
  <c r="CA84" i="1"/>
  <c r="CB84" i="1" s="1"/>
  <c r="Q84" i="1" s="1"/>
  <c r="CA86" i="1"/>
  <c r="CB86" i="1" s="1"/>
  <c r="Q86" i="1" s="1"/>
  <c r="CA93" i="1"/>
  <c r="CB93" i="1" s="1"/>
  <c r="Q93" i="1" s="1"/>
  <c r="CA97" i="1"/>
  <c r="CB97" i="1" s="1"/>
  <c r="Q97" i="1" s="1"/>
  <c r="CA100" i="1"/>
  <c r="CB100" i="1" s="1"/>
  <c r="Q100" i="1" s="1"/>
  <c r="AD100" i="1" s="1"/>
  <c r="CA13" i="1"/>
  <c r="CB13" i="1" s="1"/>
  <c r="Q13" i="1" s="1"/>
  <c r="CA14" i="1"/>
  <c r="CA15" i="1"/>
  <c r="CA16" i="1"/>
  <c r="BX28" i="1"/>
  <c r="CA27" i="1"/>
  <c r="CB27" i="1" s="1"/>
  <c r="Q27" i="1" s="1"/>
  <c r="CA38" i="1"/>
  <c r="CB38" i="1" s="1"/>
  <c r="Q38" i="1" s="1"/>
  <c r="CA44" i="1"/>
  <c r="CB44" i="1" s="1"/>
  <c r="Q44" i="1" s="1"/>
  <c r="CA51" i="1"/>
  <c r="CB51" i="1" s="1"/>
  <c r="Q51" i="1" s="1"/>
  <c r="CA52" i="1"/>
  <c r="CB52" i="1" s="1"/>
  <c r="Q52" i="1" s="1"/>
  <c r="BU63" i="1"/>
  <c r="BZ63" i="1"/>
  <c r="CA67" i="1"/>
  <c r="CB67" i="1" s="1"/>
  <c r="Q67" i="1" s="1"/>
  <c r="BS68" i="1"/>
  <c r="BT68" i="1" s="1"/>
  <c r="S68" i="1" s="1"/>
  <c r="CA80" i="1"/>
  <c r="CB80" i="1" s="1"/>
  <c r="Q80" i="1" s="1"/>
  <c r="CA90" i="1"/>
  <c r="CB90" i="1" s="1"/>
  <c r="Q90" i="1" s="1"/>
  <c r="CA91" i="1"/>
  <c r="CB91" i="1" s="1"/>
  <c r="Q91" i="1" s="1"/>
  <c r="CA94" i="1"/>
  <c r="CB94" i="1" s="1"/>
  <c r="Q94" i="1" s="1"/>
  <c r="CA96" i="1"/>
  <c r="CB96" i="1" s="1"/>
  <c r="Q96" i="1" s="1"/>
  <c r="CA12" i="1"/>
  <c r="BV20" i="1"/>
  <c r="BV21" i="1"/>
  <c r="BV34" i="1"/>
  <c r="BV39" i="1"/>
  <c r="BT18" i="1"/>
  <c r="S18" i="1" s="1"/>
  <c r="S24" i="1" s="1"/>
  <c r="BV22" i="1"/>
  <c r="BS12" i="1"/>
  <c r="BV23" i="1"/>
  <c r="BV36" i="1"/>
  <c r="BV41" i="1"/>
  <c r="BV19" i="1"/>
  <c r="BV30" i="1"/>
  <c r="BU17" i="1"/>
  <c r="BU55" i="1" s="1"/>
  <c r="BS13" i="1"/>
  <c r="BT13" i="1" s="1"/>
  <c r="S13" i="1" s="1"/>
  <c r="BS32" i="1"/>
  <c r="BT32" i="1" s="1"/>
  <c r="S32" i="1" s="1"/>
  <c r="BV47" i="1"/>
  <c r="BY17" i="1"/>
  <c r="BW24" i="1"/>
  <c r="CA18" i="1"/>
  <c r="CA21" i="1"/>
  <c r="CB21" i="1" s="1"/>
  <c r="Q21" i="1" s="1"/>
  <c r="CA22" i="1"/>
  <c r="CB22" i="1" s="1"/>
  <c r="Q22" i="1" s="1"/>
  <c r="BP28" i="1"/>
  <c r="CA25" i="1"/>
  <c r="BS29" i="1"/>
  <c r="BX54" i="1"/>
  <c r="CA31" i="1"/>
  <c r="CB31" i="1" s="1"/>
  <c r="Q31" i="1" s="1"/>
  <c r="BS33" i="1"/>
  <c r="BT33" i="1" s="1"/>
  <c r="S33" i="1" s="1"/>
  <c r="BV42" i="1"/>
  <c r="BV50" i="1"/>
  <c r="BT25" i="1"/>
  <c r="S25" i="1" s="1"/>
  <c r="BY28" i="1"/>
  <c r="CA26" i="1"/>
  <c r="CB26" i="1" s="1"/>
  <c r="Q26" i="1" s="1"/>
  <c r="BS31" i="1"/>
  <c r="BT31" i="1" s="1"/>
  <c r="S31" i="1" s="1"/>
  <c r="CA33" i="1"/>
  <c r="CB33" i="1" s="1"/>
  <c r="Q33" i="1" s="1"/>
  <c r="BS38" i="1"/>
  <c r="BT38" i="1" s="1"/>
  <c r="S38" i="1" s="1"/>
  <c r="BV46" i="1"/>
  <c r="BV52" i="1"/>
  <c r="BV91" i="1"/>
  <c r="BQ55" i="1"/>
  <c r="BQ99" i="1" s="1"/>
  <c r="BQ101" i="1" s="1"/>
  <c r="BO54" i="1"/>
  <c r="BY54" i="1"/>
  <c r="CA35" i="1"/>
  <c r="CB35" i="1" s="1"/>
  <c r="Q35" i="1" s="1"/>
  <c r="CA40" i="1"/>
  <c r="CB40" i="1" s="1"/>
  <c r="Q40" i="1" s="1"/>
  <c r="BS43" i="1"/>
  <c r="BT43" i="1" s="1"/>
  <c r="S43" i="1" s="1"/>
  <c r="BS45" i="1"/>
  <c r="BT45" i="1" s="1"/>
  <c r="S45" i="1" s="1"/>
  <c r="CA47" i="1"/>
  <c r="BS48" i="1"/>
  <c r="BT48" i="1" s="1"/>
  <c r="S48" i="1" s="1"/>
  <c r="CA48" i="1"/>
  <c r="CB48" i="1" s="1"/>
  <c r="Q48" i="1" s="1"/>
  <c r="BT64" i="1"/>
  <c r="S64" i="1" s="1"/>
  <c r="BP54" i="1"/>
  <c r="BZ54" i="1"/>
  <c r="CA36" i="1"/>
  <c r="CB36" i="1" s="1"/>
  <c r="Q36" i="1" s="1"/>
  <c r="CA37" i="1"/>
  <c r="CB37" i="1" s="1"/>
  <c r="Q37" i="1" s="1"/>
  <c r="CA41" i="1"/>
  <c r="CB41" i="1" s="1"/>
  <c r="Q41" i="1" s="1"/>
  <c r="BV51" i="1"/>
  <c r="BV60" i="1"/>
  <c r="BR54" i="1"/>
  <c r="BW54" i="1"/>
  <c r="CA29" i="1"/>
  <c r="BS35" i="1"/>
  <c r="BT35" i="1" s="1"/>
  <c r="S35" i="1" s="1"/>
  <c r="BS40" i="1"/>
  <c r="BT40" i="1" s="1"/>
  <c r="S40" i="1" s="1"/>
  <c r="CA43" i="1"/>
  <c r="CB43" i="1" s="1"/>
  <c r="Q43" i="1" s="1"/>
  <c r="CA45" i="1"/>
  <c r="CB45" i="1" s="1"/>
  <c r="Q45" i="1" s="1"/>
  <c r="BV81" i="1"/>
  <c r="BO63" i="1"/>
  <c r="BV69" i="1"/>
  <c r="BV73" i="1"/>
  <c r="BV78" i="1"/>
  <c r="BS56" i="1"/>
  <c r="BP63" i="1"/>
  <c r="BS59" i="1"/>
  <c r="BT59" i="1" s="1"/>
  <c r="S59" i="1" s="1"/>
  <c r="CA60" i="1"/>
  <c r="CB60" i="1" s="1"/>
  <c r="Q60" i="1" s="1"/>
  <c r="BW98" i="1"/>
  <c r="CA64" i="1"/>
  <c r="CA65" i="1"/>
  <c r="CB65" i="1" s="1"/>
  <c r="Q65" i="1" s="1"/>
  <c r="CA66" i="1"/>
  <c r="CB66" i="1" s="1"/>
  <c r="Q66" i="1" s="1"/>
  <c r="CA68" i="1"/>
  <c r="CB68" i="1" s="1"/>
  <c r="Q68" i="1" s="1"/>
  <c r="BS70" i="1"/>
  <c r="BT70" i="1" s="1"/>
  <c r="S70" i="1" s="1"/>
  <c r="CA70" i="1"/>
  <c r="CB70" i="1" s="1"/>
  <c r="Q70" i="1" s="1"/>
  <c r="CA72" i="1"/>
  <c r="CB72" i="1" s="1"/>
  <c r="Q72" i="1" s="1"/>
  <c r="CA73" i="1"/>
  <c r="CB73" i="1" s="1"/>
  <c r="Q73" i="1" s="1"/>
  <c r="BV75" i="1"/>
  <c r="CA56" i="1"/>
  <c r="BX63" i="1"/>
  <c r="BS61" i="1"/>
  <c r="BT61" i="1" s="1"/>
  <c r="S61" i="1" s="1"/>
  <c r="CA62" i="1"/>
  <c r="CB62" i="1" s="1"/>
  <c r="Q62" i="1" s="1"/>
  <c r="BV68" i="1"/>
  <c r="BV72" i="1"/>
  <c r="BX98" i="1"/>
  <c r="CA79" i="1"/>
  <c r="CB79" i="1" s="1"/>
  <c r="Q79" i="1" s="1"/>
  <c r="CA81" i="1"/>
  <c r="CB81" i="1" s="1"/>
  <c r="Q81" i="1" s="1"/>
  <c r="BV93" i="1"/>
  <c r="CA58" i="1"/>
  <c r="BO98" i="1"/>
  <c r="BU98" i="1"/>
  <c r="BY98" i="1"/>
  <c r="BS77" i="1"/>
  <c r="BT77" i="1" s="1"/>
  <c r="S77" i="1" s="1"/>
  <c r="BV82" i="1"/>
  <c r="CA82" i="1"/>
  <c r="CB82" i="1" s="1"/>
  <c r="Q82" i="1" s="1"/>
  <c r="BV84" i="1"/>
  <c r="BP98" i="1"/>
  <c r="BZ98" i="1"/>
  <c r="CA77" i="1"/>
  <c r="CB77" i="1" s="1"/>
  <c r="Q77" i="1" s="1"/>
  <c r="CA78" i="1"/>
  <c r="CB78" i="1" s="1"/>
  <c r="Q78" i="1" s="1"/>
  <c r="BV85" i="1"/>
  <c r="BV88" i="1"/>
  <c r="BV94" i="1"/>
  <c r="BS83" i="1"/>
  <c r="BT83" i="1" s="1"/>
  <c r="S83" i="1" s="1"/>
  <c r="CA85" i="1"/>
  <c r="CB85" i="1" s="1"/>
  <c r="Q85" i="1" s="1"/>
  <c r="CA89" i="1"/>
  <c r="CB89" i="1" s="1"/>
  <c r="Q89" i="1" s="1"/>
  <c r="BS92" i="1"/>
  <c r="BT92" i="1" s="1"/>
  <c r="S92" i="1" s="1"/>
  <c r="BS87" i="1"/>
  <c r="BT87" i="1" s="1"/>
  <c r="S87" i="1" s="1"/>
  <c r="CA92" i="1"/>
  <c r="CB92" i="1" s="1"/>
  <c r="Q92" i="1" s="1"/>
  <c r="BV95" i="1"/>
  <c r="CA83" i="1"/>
  <c r="CB83" i="1" s="1"/>
  <c r="Q83" i="1" s="1"/>
  <c r="CA87" i="1"/>
  <c r="CB87" i="1" s="1"/>
  <c r="Q87" i="1" s="1"/>
  <c r="BS90" i="1"/>
  <c r="BT90" i="1" s="1"/>
  <c r="S90" i="1" s="1"/>
  <c r="CA95" i="1"/>
  <c r="CB95" i="1" s="1"/>
  <c r="Q95" i="1" s="1"/>
  <c r="BS97" i="1"/>
  <c r="BT97" i="1" s="1"/>
  <c r="S97" i="1" s="1"/>
  <c r="BV100" i="1"/>
  <c r="CA17" i="1" l="1"/>
  <c r="BB55" i="1"/>
  <c r="BB99" i="1" s="1"/>
  <c r="BB101" i="1" s="1"/>
  <c r="BV49" i="1"/>
  <c r="D55" i="1"/>
  <c r="D99" i="1" s="1"/>
  <c r="D101" i="1" s="1"/>
  <c r="BA55" i="1"/>
  <c r="BA99" i="1" s="1"/>
  <c r="BA101" i="1" s="1"/>
  <c r="F55" i="1"/>
  <c r="F99" i="1" s="1"/>
  <c r="F101" i="1" s="1"/>
  <c r="CB47" i="1"/>
  <c r="Q47" i="1" s="1"/>
  <c r="CA54" i="1"/>
  <c r="CA55" i="1" s="1"/>
  <c r="CA99" i="1" s="1"/>
  <c r="CA101" i="1" s="1"/>
  <c r="AL55" i="1"/>
  <c r="AL99" i="1" s="1"/>
  <c r="AL101" i="1" s="1"/>
  <c r="BV16" i="1"/>
  <c r="R99" i="1"/>
  <c r="R101" i="1" s="1"/>
  <c r="AD77" i="1"/>
  <c r="BV71" i="1"/>
  <c r="BV27" i="1"/>
  <c r="J99" i="1"/>
  <c r="J101" i="1" s="1"/>
  <c r="AH99" i="1"/>
  <c r="AH101" i="1" s="1"/>
  <c r="Y28" i="1"/>
  <c r="Y17" i="1"/>
  <c r="BZ55" i="1"/>
  <c r="BZ99" i="1" s="1"/>
  <c r="BZ101" i="1" s="1"/>
  <c r="BO55" i="1"/>
  <c r="BS28" i="1"/>
  <c r="BP55" i="1"/>
  <c r="BP99" i="1" s="1"/>
  <c r="BP101" i="1" s="1"/>
  <c r="BV74" i="1"/>
  <c r="BV15" i="1"/>
  <c r="P55" i="1"/>
  <c r="P99" i="1" s="1"/>
  <c r="P101" i="1" s="1"/>
  <c r="K55" i="1"/>
  <c r="K99" i="1" s="1"/>
  <c r="K101" i="1" s="1"/>
  <c r="N99" i="1"/>
  <c r="N101" i="1" s="1"/>
  <c r="S63" i="1"/>
  <c r="AF77" i="1"/>
  <c r="AO77" i="1" s="1"/>
  <c r="AX77" i="1"/>
  <c r="AF88" i="1"/>
  <c r="AO88" i="1" s="1"/>
  <c r="AX88" i="1"/>
  <c r="AF95" i="1"/>
  <c r="AO95" i="1" s="1"/>
  <c r="AX95" i="1"/>
  <c r="AX100" i="1"/>
  <c r="AF100" i="1"/>
  <c r="AO100" i="1" s="1"/>
  <c r="AF91" i="1"/>
  <c r="AO91" i="1" s="1"/>
  <c r="AX91" i="1"/>
  <c r="AD84" i="1"/>
  <c r="AX68" i="1"/>
  <c r="AF68" i="1"/>
  <c r="AO68" i="1" s="1"/>
  <c r="AF70" i="1"/>
  <c r="AO70" i="1" s="1"/>
  <c r="AX70" i="1"/>
  <c r="AF38" i="1"/>
  <c r="AO38" i="1" s="1"/>
  <c r="AX38" i="1"/>
  <c r="AF30" i="1"/>
  <c r="AO30" i="1" s="1"/>
  <c r="AX30" i="1"/>
  <c r="BE97" i="1"/>
  <c r="BG97" i="1" s="1"/>
  <c r="AU97" i="1"/>
  <c r="BE61" i="1"/>
  <c r="BG61" i="1" s="1"/>
  <c r="AU61" i="1"/>
  <c r="AU37" i="1"/>
  <c r="BE37" i="1"/>
  <c r="BG37" i="1" s="1"/>
  <c r="AU23" i="1"/>
  <c r="BE23" i="1"/>
  <c r="AU27" i="1"/>
  <c r="BE27" i="1"/>
  <c r="BG27" i="1" s="1"/>
  <c r="AE17" i="1"/>
  <c r="AU12" i="1"/>
  <c r="BE12" i="1"/>
  <c r="L24" i="1"/>
  <c r="I28" i="1"/>
  <c r="V54" i="1"/>
  <c r="AN55" i="1"/>
  <c r="AN99" i="1" s="1"/>
  <c r="AN101" i="1" s="1"/>
  <c r="AB55" i="1"/>
  <c r="AB99" i="1" s="1"/>
  <c r="AB101" i="1" s="1"/>
  <c r="AS55" i="1"/>
  <c r="AS99" i="1" s="1"/>
  <c r="AS101" i="1" s="1"/>
  <c r="AD82" i="1"/>
  <c r="AD90" i="1"/>
  <c r="AD96" i="1"/>
  <c r="AD83" i="1"/>
  <c r="AD47" i="1"/>
  <c r="AD65" i="1"/>
  <c r="AF65" i="1" s="1"/>
  <c r="AO65" i="1" s="1"/>
  <c r="AD74" i="1"/>
  <c r="AD51" i="1"/>
  <c r="AD48" i="1"/>
  <c r="AD46" i="1"/>
  <c r="AD34" i="1"/>
  <c r="AD40" i="1"/>
  <c r="AD16" i="1"/>
  <c r="AD26" i="1"/>
  <c r="AD15" i="1"/>
  <c r="AD21" i="1"/>
  <c r="M98" i="1"/>
  <c r="M24" i="1"/>
  <c r="W17" i="1"/>
  <c r="AU80" i="1"/>
  <c r="BE80" i="1"/>
  <c r="BG80" i="1" s="1"/>
  <c r="BE93" i="1"/>
  <c r="BG93" i="1" s="1"/>
  <c r="AU93" i="1"/>
  <c r="AU51" i="1"/>
  <c r="BE51" i="1"/>
  <c r="BG51" i="1" s="1"/>
  <c r="BE86" i="1"/>
  <c r="BG86" i="1" s="1"/>
  <c r="AU86" i="1"/>
  <c r="AU72" i="1"/>
  <c r="BE72" i="1"/>
  <c r="BG72" i="1" s="1"/>
  <c r="AU41" i="1"/>
  <c r="BE41" i="1"/>
  <c r="BG41" i="1" s="1"/>
  <c r="BE71" i="1"/>
  <c r="BG71" i="1" s="1"/>
  <c r="AU71" i="1"/>
  <c r="BE70" i="1"/>
  <c r="BG70" i="1" s="1"/>
  <c r="AU70" i="1"/>
  <c r="AU49" i="1"/>
  <c r="BE49" i="1"/>
  <c r="BG49" i="1" s="1"/>
  <c r="AU60" i="1"/>
  <c r="BE60" i="1"/>
  <c r="BG60" i="1" s="1"/>
  <c r="AU45" i="1"/>
  <c r="BE45" i="1"/>
  <c r="BG45" i="1" s="1"/>
  <c r="AU38" i="1"/>
  <c r="BE38" i="1"/>
  <c r="BG38" i="1" s="1"/>
  <c r="AU39" i="1"/>
  <c r="BE39" i="1"/>
  <c r="BG39" i="1" s="1"/>
  <c r="AU36" i="1"/>
  <c r="BE36" i="1"/>
  <c r="BG36" i="1" s="1"/>
  <c r="AE28" i="1"/>
  <c r="AU25" i="1"/>
  <c r="AU28" i="1" s="1"/>
  <c r="BE25" i="1"/>
  <c r="AU26" i="1"/>
  <c r="BE26" i="1"/>
  <c r="BG26" i="1" s="1"/>
  <c r="AU13" i="1"/>
  <c r="BE13" i="1"/>
  <c r="BG13" i="1" s="1"/>
  <c r="BE95" i="1"/>
  <c r="BG95" i="1" s="1"/>
  <c r="AU95" i="1"/>
  <c r="G98" i="1"/>
  <c r="G28" i="1"/>
  <c r="G17" i="1"/>
  <c r="T17" i="1"/>
  <c r="X98" i="1"/>
  <c r="X17" i="1"/>
  <c r="BV53" i="1"/>
  <c r="S53" i="1"/>
  <c r="I98" i="1"/>
  <c r="I54" i="1"/>
  <c r="I24" i="1"/>
  <c r="U28" i="1"/>
  <c r="U24" i="1"/>
  <c r="AA63" i="1"/>
  <c r="V17" i="1"/>
  <c r="Y63" i="1"/>
  <c r="Y54" i="1"/>
  <c r="Y24" i="1"/>
  <c r="AU43" i="1"/>
  <c r="BE43" i="1"/>
  <c r="BG43" i="1" s="1"/>
  <c r="AX93" i="1"/>
  <c r="AF93" i="1"/>
  <c r="AO93" i="1" s="1"/>
  <c r="AF69" i="1"/>
  <c r="AO69" i="1" s="1"/>
  <c r="AX69" i="1"/>
  <c r="AD59" i="1"/>
  <c r="AF59" i="1" s="1"/>
  <c r="AO59" i="1" s="1"/>
  <c r="C63" i="1"/>
  <c r="AF61" i="1"/>
  <c r="AO61" i="1" s="1"/>
  <c r="AX61" i="1"/>
  <c r="C54" i="1"/>
  <c r="AX19" i="1"/>
  <c r="AF19" i="1"/>
  <c r="AO19" i="1" s="1"/>
  <c r="AU82" i="1"/>
  <c r="BE82" i="1"/>
  <c r="BG82" i="1" s="1"/>
  <c r="AU56" i="1"/>
  <c r="AU57" i="1" s="1"/>
  <c r="BE56" i="1"/>
  <c r="AE57" i="1"/>
  <c r="AU53" i="1"/>
  <c r="BE53" i="1"/>
  <c r="BG53" i="1" s="1"/>
  <c r="AU62" i="1"/>
  <c r="BE62" i="1"/>
  <c r="BH62" i="1" s="1"/>
  <c r="BH63" i="1" s="1"/>
  <c r="AU42" i="1"/>
  <c r="BE42" i="1"/>
  <c r="BG42" i="1" s="1"/>
  <c r="AU30" i="1"/>
  <c r="BE30" i="1"/>
  <c r="BG30" i="1" s="1"/>
  <c r="BE85" i="1"/>
  <c r="BG85" i="1" s="1"/>
  <c r="AU85" i="1"/>
  <c r="I63" i="1"/>
  <c r="AA98" i="1"/>
  <c r="V63" i="1"/>
  <c r="BV96" i="1"/>
  <c r="BV65" i="1"/>
  <c r="S28" i="1"/>
  <c r="BV26" i="1"/>
  <c r="BV14" i="1"/>
  <c r="BC55" i="1"/>
  <c r="BC99" i="1" s="1"/>
  <c r="BC101" i="1" s="1"/>
  <c r="AZ55" i="1"/>
  <c r="AZ99" i="1" s="1"/>
  <c r="AZ101" i="1" s="1"/>
  <c r="AP99" i="1"/>
  <c r="AP101" i="1" s="1"/>
  <c r="AD85" i="1"/>
  <c r="AD62" i="1"/>
  <c r="AD87" i="1"/>
  <c r="AD92" i="1"/>
  <c r="AD81" i="1"/>
  <c r="AD49" i="1"/>
  <c r="AD71" i="1"/>
  <c r="AD43" i="1"/>
  <c r="C98" i="1"/>
  <c r="AD60" i="1"/>
  <c r="AD45" i="1"/>
  <c r="AD37" i="1"/>
  <c r="AD39" i="1"/>
  <c r="AD36" i="1"/>
  <c r="AD27" i="1"/>
  <c r="C24" i="1"/>
  <c r="AD13" i="1"/>
  <c r="AD14" i="1"/>
  <c r="M54" i="1"/>
  <c r="M55" i="1" s="1"/>
  <c r="W63" i="1"/>
  <c r="W24" i="1"/>
  <c r="AU94" i="1"/>
  <c r="BE94" i="1"/>
  <c r="BG94" i="1" s="1"/>
  <c r="AU75" i="1"/>
  <c r="BE75" i="1"/>
  <c r="BG75" i="1" s="1"/>
  <c r="BE90" i="1"/>
  <c r="BG90" i="1" s="1"/>
  <c r="AU90" i="1"/>
  <c r="BE96" i="1"/>
  <c r="BG96" i="1" s="1"/>
  <c r="AU96" i="1"/>
  <c r="AU83" i="1"/>
  <c r="BE83" i="1"/>
  <c r="BG83" i="1" s="1"/>
  <c r="AU68" i="1"/>
  <c r="BE68" i="1"/>
  <c r="BG68" i="1" s="1"/>
  <c r="BE79" i="1"/>
  <c r="BG79" i="1" s="1"/>
  <c r="AU79" i="1"/>
  <c r="AU66" i="1"/>
  <c r="BE66" i="1"/>
  <c r="BG66" i="1" s="1"/>
  <c r="AU67" i="1"/>
  <c r="BE67" i="1"/>
  <c r="BG67" i="1" s="1"/>
  <c r="AU59" i="1"/>
  <c r="BE59" i="1"/>
  <c r="AE63" i="1"/>
  <c r="AU52" i="1"/>
  <c r="BE52" i="1"/>
  <c r="BG52" i="1" s="1"/>
  <c r="AU33" i="1"/>
  <c r="BE33" i="1"/>
  <c r="BG33" i="1" s="1"/>
  <c r="AU34" i="1"/>
  <c r="BE34" i="1"/>
  <c r="BG34" i="1" s="1"/>
  <c r="AU35" i="1"/>
  <c r="BE35" i="1"/>
  <c r="BG35" i="1" s="1"/>
  <c r="AU32" i="1"/>
  <c r="BE32" i="1"/>
  <c r="BG32" i="1" s="1"/>
  <c r="AU18" i="1"/>
  <c r="BE18" i="1"/>
  <c r="AE24" i="1"/>
  <c r="AU22" i="1"/>
  <c r="BE22" i="1"/>
  <c r="AU20" i="1"/>
  <c r="BE20" i="1"/>
  <c r="BV86" i="1"/>
  <c r="S86" i="1"/>
  <c r="AD86" i="1" s="1"/>
  <c r="G54" i="1"/>
  <c r="T98" i="1"/>
  <c r="T28" i="1"/>
  <c r="T54" i="1"/>
  <c r="T24" i="1"/>
  <c r="X28" i="1"/>
  <c r="X24" i="1"/>
  <c r="BV80" i="1"/>
  <c r="S80" i="1"/>
  <c r="AD80" i="1" s="1"/>
  <c r="BV67" i="1"/>
  <c r="S67" i="1"/>
  <c r="AD67" i="1" s="1"/>
  <c r="L63" i="1"/>
  <c r="L54" i="1"/>
  <c r="U98" i="1"/>
  <c r="U54" i="1"/>
  <c r="AA28" i="1"/>
  <c r="AC99" i="1"/>
  <c r="AC101" i="1" s="1"/>
  <c r="V98" i="1"/>
  <c r="Y98" i="1"/>
  <c r="AF33" i="1"/>
  <c r="AO33" i="1" s="1"/>
  <c r="AX33" i="1"/>
  <c r="C57" i="1"/>
  <c r="AD50" i="1"/>
  <c r="AD31" i="1"/>
  <c r="AD20" i="1"/>
  <c r="BE89" i="1"/>
  <c r="BG89" i="1" s="1"/>
  <c r="AU89" i="1"/>
  <c r="AU74" i="1"/>
  <c r="BE74" i="1"/>
  <c r="BG74" i="1" s="1"/>
  <c r="BE78" i="1"/>
  <c r="BH78" i="1" s="1"/>
  <c r="AU78" i="1"/>
  <c r="BE48" i="1"/>
  <c r="BG48" i="1" s="1"/>
  <c r="AU48" i="1"/>
  <c r="AU40" i="1"/>
  <c r="BE40" i="1"/>
  <c r="BG40" i="1" s="1"/>
  <c r="AU15" i="1"/>
  <c r="BE15" i="1"/>
  <c r="BG15" i="1" s="1"/>
  <c r="L98" i="1"/>
  <c r="BV79" i="1"/>
  <c r="BX55" i="1"/>
  <c r="BX99" i="1" s="1"/>
  <c r="BX101" i="1" s="1"/>
  <c r="BE91" i="1"/>
  <c r="BG91" i="1" s="1"/>
  <c r="AU91" i="1"/>
  <c r="AD94" i="1"/>
  <c r="AD97" i="1"/>
  <c r="AD73" i="1"/>
  <c r="AD89" i="1"/>
  <c r="AD75" i="1"/>
  <c r="AD72" i="1"/>
  <c r="AD79" i="1"/>
  <c r="AD66" i="1"/>
  <c r="AD78" i="1"/>
  <c r="AD53" i="1"/>
  <c r="AD52" i="1"/>
  <c r="AD41" i="1"/>
  <c r="AD42" i="1"/>
  <c r="AD35" i="1"/>
  <c r="AD32" i="1"/>
  <c r="C28" i="1"/>
  <c r="AD22" i="1"/>
  <c r="AD23" i="1"/>
  <c r="C17" i="1"/>
  <c r="M63" i="1"/>
  <c r="W98" i="1"/>
  <c r="W54" i="1"/>
  <c r="AU84" i="1"/>
  <c r="BE84" i="1"/>
  <c r="BG84" i="1" s="1"/>
  <c r="BE69" i="1"/>
  <c r="BG69" i="1" s="1"/>
  <c r="AU69" i="1"/>
  <c r="AU87" i="1"/>
  <c r="BE87" i="1"/>
  <c r="BG87" i="1" s="1"/>
  <c r="BE92" i="1"/>
  <c r="BG92" i="1" s="1"/>
  <c r="AU92" i="1"/>
  <c r="AU81" i="1"/>
  <c r="BE81" i="1"/>
  <c r="BG81" i="1" s="1"/>
  <c r="AU65" i="1"/>
  <c r="BE65" i="1"/>
  <c r="BH65" i="1" s="1"/>
  <c r="AU76" i="1"/>
  <c r="BE76" i="1"/>
  <c r="BG76" i="1" s="1"/>
  <c r="AU47" i="1"/>
  <c r="BE47" i="1"/>
  <c r="BG47" i="1" s="1"/>
  <c r="AU64" i="1"/>
  <c r="BE64" i="1"/>
  <c r="AE98" i="1"/>
  <c r="AU44" i="1"/>
  <c r="BE44" i="1"/>
  <c r="BG44" i="1" s="1"/>
  <c r="AU50" i="1"/>
  <c r="BE50" i="1"/>
  <c r="BG50" i="1" s="1"/>
  <c r="AU46" i="1"/>
  <c r="BE46" i="1"/>
  <c r="BH46" i="1" s="1"/>
  <c r="AU29" i="1"/>
  <c r="AU54" i="1" s="1"/>
  <c r="BE29" i="1"/>
  <c r="AE54" i="1"/>
  <c r="AU31" i="1"/>
  <c r="BE31" i="1"/>
  <c r="BH31" i="1" s="1"/>
  <c r="BH54" i="1" s="1"/>
  <c r="AU21" i="1"/>
  <c r="BE21" i="1"/>
  <c r="BG21" i="1" s="1"/>
  <c r="AU16" i="1"/>
  <c r="BE16" i="1"/>
  <c r="BG16" i="1" s="1"/>
  <c r="AU19" i="1"/>
  <c r="BE19" i="1"/>
  <c r="AU14" i="1"/>
  <c r="BE14" i="1"/>
  <c r="BH14" i="1" s="1"/>
  <c r="BH17" i="1" s="1"/>
  <c r="G63" i="1"/>
  <c r="T63" i="1"/>
  <c r="X54" i="1"/>
  <c r="BV76" i="1"/>
  <c r="S76" i="1"/>
  <c r="AD76" i="1" s="1"/>
  <c r="BV66" i="1"/>
  <c r="S66" i="1"/>
  <c r="BV44" i="1"/>
  <c r="S44" i="1"/>
  <c r="AD44" i="1" s="1"/>
  <c r="L17" i="1"/>
  <c r="U63" i="1"/>
  <c r="AA17" i="1"/>
  <c r="AA55" i="1" s="1"/>
  <c r="V28" i="1"/>
  <c r="V24" i="1"/>
  <c r="BR55" i="1"/>
  <c r="BR99" i="1" s="1"/>
  <c r="BR101" i="1" s="1"/>
  <c r="BW55" i="1"/>
  <c r="BW99" i="1" s="1"/>
  <c r="BW101" i="1" s="1"/>
  <c r="BO99" i="1"/>
  <c r="BO101" i="1" s="1"/>
  <c r="BV77" i="1"/>
  <c r="BV59" i="1"/>
  <c r="CB29" i="1"/>
  <c r="Q29" i="1" s="1"/>
  <c r="Q54" i="1" s="1"/>
  <c r="BV48" i="1"/>
  <c r="BT28" i="1"/>
  <c r="BV25" i="1"/>
  <c r="BV28" i="1" s="1"/>
  <c r="BV33" i="1"/>
  <c r="BS54" i="1"/>
  <c r="BY55" i="1"/>
  <c r="BY99" i="1" s="1"/>
  <c r="BY101" i="1" s="1"/>
  <c r="BT12" i="1"/>
  <c r="S12" i="1" s="1"/>
  <c r="S17" i="1" s="1"/>
  <c r="BS17" i="1"/>
  <c r="BV87" i="1"/>
  <c r="BV43" i="1"/>
  <c r="BV38" i="1"/>
  <c r="CB58" i="1"/>
  <c r="Q58" i="1" s="1"/>
  <c r="CB64" i="1"/>
  <c r="Q64" i="1" s="1"/>
  <c r="Q98" i="1" s="1"/>
  <c r="BV90" i="1"/>
  <c r="BV92" i="1"/>
  <c r="CB56" i="1"/>
  <c r="Q56" i="1" s="1"/>
  <c r="Q57" i="1" s="1"/>
  <c r="BS57" i="1"/>
  <c r="BT56" i="1"/>
  <c r="S56" i="1" s="1"/>
  <c r="S57" i="1" s="1"/>
  <c r="BS63" i="1"/>
  <c r="BV40" i="1"/>
  <c r="BT98" i="1"/>
  <c r="BV64" i="1"/>
  <c r="BV45" i="1"/>
  <c r="BV31" i="1"/>
  <c r="BV32" i="1"/>
  <c r="BV13" i="1"/>
  <c r="BT24" i="1"/>
  <c r="BV18" i="1"/>
  <c r="BV24" i="1" s="1"/>
  <c r="CB12" i="1"/>
  <c r="BV97" i="1"/>
  <c r="BV83" i="1"/>
  <c r="BV61" i="1"/>
  <c r="BV70" i="1"/>
  <c r="BT63" i="1"/>
  <c r="BV58" i="1"/>
  <c r="BV35" i="1"/>
  <c r="BS98" i="1"/>
  <c r="CB25" i="1"/>
  <c r="Q25" i="1" s="1"/>
  <c r="Q28" i="1" s="1"/>
  <c r="CB18" i="1"/>
  <c r="Q18" i="1" s="1"/>
  <c r="Q24" i="1" s="1"/>
  <c r="BU99" i="1"/>
  <c r="BU101" i="1" s="1"/>
  <c r="BT54" i="1"/>
  <c r="Y55" i="1" l="1"/>
  <c r="U55" i="1"/>
  <c r="U99" i="1" s="1"/>
  <c r="U101" i="1" s="1"/>
  <c r="I55" i="1"/>
  <c r="I99" i="1" s="1"/>
  <c r="I101" i="1" s="1"/>
  <c r="I102" i="1" s="1"/>
  <c r="Q12" i="1"/>
  <c r="Q17" i="1" s="1"/>
  <c r="CB17" i="1"/>
  <c r="CB55" i="1" s="1"/>
  <c r="CB99" i="1" s="1"/>
  <c r="CB101" i="1" s="1"/>
  <c r="AE55" i="1"/>
  <c r="AE99" i="1" s="1"/>
  <c r="AE101" i="1" s="1"/>
  <c r="AE102" i="1" s="1"/>
  <c r="AA99" i="1"/>
  <c r="AA101" i="1" s="1"/>
  <c r="AA102" i="1" s="1"/>
  <c r="S54" i="1"/>
  <c r="S98" i="1"/>
  <c r="Y99" i="1"/>
  <c r="Y101" i="1" s="1"/>
  <c r="X55" i="1"/>
  <c r="X99" i="1" s="1"/>
  <c r="X101" i="1" s="1"/>
  <c r="X102" i="1" s="1"/>
  <c r="Q55" i="1"/>
  <c r="L55" i="1"/>
  <c r="L99" i="1" s="1"/>
  <c r="L101" i="1" s="1"/>
  <c r="L102" i="1" s="1"/>
  <c r="AX67" i="1"/>
  <c r="AF67" i="1"/>
  <c r="AO67" i="1" s="1"/>
  <c r="AF86" i="1"/>
  <c r="AO86" i="1" s="1"/>
  <c r="AX86" i="1"/>
  <c r="AF44" i="1"/>
  <c r="AO44" i="1" s="1"/>
  <c r="AX44" i="1"/>
  <c r="AX76" i="1"/>
  <c r="AF76" i="1"/>
  <c r="AO76" i="1" s="1"/>
  <c r="AX80" i="1"/>
  <c r="AF80" i="1"/>
  <c r="AO80" i="1" s="1"/>
  <c r="AF53" i="1"/>
  <c r="AO53" i="1" s="1"/>
  <c r="AX53" i="1"/>
  <c r="M99" i="1"/>
  <c r="M101" i="1" s="1"/>
  <c r="M102" i="1" s="1"/>
  <c r="AF14" i="1"/>
  <c r="AO14" i="1" s="1"/>
  <c r="AX14" i="1"/>
  <c r="AF43" i="1"/>
  <c r="AO43" i="1" s="1"/>
  <c r="AX43" i="1"/>
  <c r="AF26" i="1"/>
  <c r="AO26" i="1" s="1"/>
  <c r="AX26" i="1"/>
  <c r="AF51" i="1"/>
  <c r="AO51" i="1" s="1"/>
  <c r="AX51" i="1"/>
  <c r="AX83" i="1"/>
  <c r="AF83" i="1"/>
  <c r="AO83" i="1" s="1"/>
  <c r="BD70" i="1"/>
  <c r="AT70" i="1"/>
  <c r="BD100" i="1"/>
  <c r="AT100" i="1"/>
  <c r="AD12" i="1"/>
  <c r="AD25" i="1"/>
  <c r="AF42" i="1"/>
  <c r="AO42" i="1" s="1"/>
  <c r="AX42" i="1"/>
  <c r="AF78" i="1"/>
  <c r="AO78" i="1" s="1"/>
  <c r="AX78" i="1"/>
  <c r="AF75" i="1"/>
  <c r="AO75" i="1" s="1"/>
  <c r="AX75" i="1"/>
  <c r="AX94" i="1"/>
  <c r="AF94" i="1"/>
  <c r="AO94" i="1" s="1"/>
  <c r="AX20" i="1"/>
  <c r="AF20" i="1"/>
  <c r="AO20" i="1" s="1"/>
  <c r="AD56" i="1"/>
  <c r="BG22" i="1"/>
  <c r="BH22" i="1"/>
  <c r="AU24" i="1"/>
  <c r="BG59" i="1"/>
  <c r="BG63" i="1" s="1"/>
  <c r="BE63" i="1"/>
  <c r="AF13" i="1"/>
  <c r="AO13" i="1" s="1"/>
  <c r="AX13" i="1"/>
  <c r="AF36" i="1"/>
  <c r="AO36" i="1" s="1"/>
  <c r="AX36" i="1"/>
  <c r="AF60" i="1"/>
  <c r="AO60" i="1" s="1"/>
  <c r="AX60" i="1"/>
  <c r="AX65" i="1" s="1"/>
  <c r="AX71" i="1"/>
  <c r="AF71" i="1"/>
  <c r="AO71" i="1" s="1"/>
  <c r="AF92" i="1"/>
  <c r="AO92" i="1" s="1"/>
  <c r="AX92" i="1"/>
  <c r="AD29" i="1"/>
  <c r="AT59" i="1"/>
  <c r="BD59" i="1"/>
  <c r="AF16" i="1"/>
  <c r="AO16" i="1" s="1"/>
  <c r="AX16" i="1"/>
  <c r="AX48" i="1"/>
  <c r="AF48" i="1"/>
  <c r="AO48" i="1" s="1"/>
  <c r="AX74" i="1"/>
  <c r="AF74" i="1"/>
  <c r="AO74" i="1" s="1"/>
  <c r="AF96" i="1"/>
  <c r="AO96" i="1" s="1"/>
  <c r="AX96" i="1"/>
  <c r="BD68" i="1"/>
  <c r="AT68" i="1"/>
  <c r="AT88" i="1"/>
  <c r="BD88" i="1"/>
  <c r="AF35" i="1"/>
  <c r="AO35" i="1" s="1"/>
  <c r="AX35" i="1"/>
  <c r="AX97" i="1"/>
  <c r="AF97" i="1"/>
  <c r="AO97" i="1" s="1"/>
  <c r="AT33" i="1"/>
  <c r="BD33" i="1"/>
  <c r="BH18" i="1"/>
  <c r="BE24" i="1"/>
  <c r="BG18" i="1"/>
  <c r="BG24" i="1" s="1"/>
  <c r="AF27" i="1"/>
  <c r="AO27" i="1" s="1"/>
  <c r="AX27" i="1"/>
  <c r="AX81" i="1"/>
  <c r="AF81" i="1"/>
  <c r="AO81" i="1" s="1"/>
  <c r="BD93" i="1"/>
  <c r="AT93" i="1"/>
  <c r="BG25" i="1"/>
  <c r="BG28" i="1" s="1"/>
  <c r="BE28" i="1"/>
  <c r="BD30" i="1"/>
  <c r="AT30" i="1"/>
  <c r="Q63" i="1"/>
  <c r="AD58" i="1"/>
  <c r="BG19" i="1"/>
  <c r="BH19" i="1"/>
  <c r="C55" i="1"/>
  <c r="C99" i="1" s="1"/>
  <c r="C101" i="1" s="1"/>
  <c r="C102" i="1" s="1"/>
  <c r="AF41" i="1"/>
  <c r="AO41" i="1" s="1"/>
  <c r="AX41" i="1"/>
  <c r="AF66" i="1"/>
  <c r="AO66" i="1" s="1"/>
  <c r="AX66" i="1"/>
  <c r="AF89" i="1"/>
  <c r="AO89" i="1" s="1"/>
  <c r="AX89" i="1"/>
  <c r="AF31" i="1"/>
  <c r="AO31" i="1" s="1"/>
  <c r="AX31" i="1"/>
  <c r="AU63" i="1"/>
  <c r="AF39" i="1"/>
  <c r="AO39" i="1" s="1"/>
  <c r="AX39" i="1"/>
  <c r="AF49" i="1"/>
  <c r="AO49" i="1" s="1"/>
  <c r="AX49" i="1"/>
  <c r="AX87" i="1"/>
  <c r="AF87" i="1"/>
  <c r="AO87" i="1" s="1"/>
  <c r="BH56" i="1"/>
  <c r="BH57" i="1" s="1"/>
  <c r="BE57" i="1"/>
  <c r="BG56" i="1"/>
  <c r="BG57" i="1" s="1"/>
  <c r="AT19" i="1"/>
  <c r="BD19" i="1"/>
  <c r="T55" i="1"/>
  <c r="T99" i="1" s="1"/>
  <c r="T101" i="1" s="1"/>
  <c r="T102" i="1" s="1"/>
  <c r="AF21" i="1"/>
  <c r="AO21" i="1" s="1"/>
  <c r="AX21" i="1"/>
  <c r="AF40" i="1"/>
  <c r="AO40" i="1" s="1"/>
  <c r="AX40" i="1"/>
  <c r="AT65" i="1"/>
  <c r="BD65" i="1"/>
  <c r="AX90" i="1"/>
  <c r="AF90" i="1"/>
  <c r="AO90" i="1" s="1"/>
  <c r="BG12" i="1"/>
  <c r="BG17" i="1" s="1"/>
  <c r="BE17" i="1"/>
  <c r="AT38" i="1"/>
  <c r="BD38" i="1"/>
  <c r="BH64" i="1"/>
  <c r="AX22" i="1"/>
  <c r="AF22" i="1"/>
  <c r="AO22" i="1" s="1"/>
  <c r="AX72" i="1"/>
  <c r="AF72" i="1"/>
  <c r="AO72" i="1" s="1"/>
  <c r="AF45" i="1"/>
  <c r="AO45" i="1" s="1"/>
  <c r="AX45" i="1"/>
  <c r="AF85" i="1"/>
  <c r="AO85" i="1" s="1"/>
  <c r="AX85" i="1"/>
  <c r="AF46" i="1"/>
  <c r="AO46" i="1" s="1"/>
  <c r="AX46" i="1"/>
  <c r="AX84" i="1"/>
  <c r="AF84" i="1"/>
  <c r="AO84" i="1" s="1"/>
  <c r="S55" i="1"/>
  <c r="S99" i="1" s="1"/>
  <c r="S101" i="1" s="1"/>
  <c r="S102" i="1" s="1"/>
  <c r="BE54" i="1"/>
  <c r="BG29" i="1"/>
  <c r="BG54" i="1" s="1"/>
  <c r="AF23" i="1"/>
  <c r="AO23" i="1" s="1"/>
  <c r="AX23" i="1"/>
  <c r="AF32" i="1"/>
  <c r="AO32" i="1" s="1"/>
  <c r="AX32" i="1"/>
  <c r="AX52" i="1"/>
  <c r="AF52" i="1"/>
  <c r="AO52" i="1" s="1"/>
  <c r="AX79" i="1"/>
  <c r="AF79" i="1"/>
  <c r="AO79" i="1" s="1"/>
  <c r="AF73" i="1"/>
  <c r="AO73" i="1" s="1"/>
  <c r="AX73" i="1"/>
  <c r="AX50" i="1"/>
  <c r="AF50" i="1"/>
  <c r="AO50" i="1" s="1"/>
  <c r="BG20" i="1"/>
  <c r="BH20" i="1"/>
  <c r="AD18" i="1"/>
  <c r="AF37" i="1"/>
  <c r="AO37" i="1" s="1"/>
  <c r="AX37" i="1"/>
  <c r="AD64" i="1"/>
  <c r="AF62" i="1"/>
  <c r="AO62" i="1" s="1"/>
  <c r="AX62" i="1"/>
  <c r="AT61" i="1"/>
  <c r="BD61" i="1"/>
  <c r="AT69" i="1"/>
  <c r="BD69" i="1"/>
  <c r="V55" i="1"/>
  <c r="V99" i="1" s="1"/>
  <c r="V101" i="1" s="1"/>
  <c r="G55" i="1"/>
  <c r="G99" i="1" s="1"/>
  <c r="G101" i="1" s="1"/>
  <c r="G102" i="1" s="1"/>
  <c r="W55" i="1"/>
  <c r="W99" i="1" s="1"/>
  <c r="W101" i="1" s="1"/>
  <c r="W102" i="1" s="1"/>
  <c r="AX15" i="1"/>
  <c r="AF15" i="1"/>
  <c r="AO15" i="1" s="1"/>
  <c r="AF34" i="1"/>
  <c r="AO34" i="1" s="1"/>
  <c r="AX34" i="1"/>
  <c r="AF47" i="1"/>
  <c r="AO47" i="1" s="1"/>
  <c r="AX47" i="1"/>
  <c r="AX82" i="1"/>
  <c r="AF82" i="1"/>
  <c r="AO82" i="1" s="1"/>
  <c r="AU17" i="1"/>
  <c r="BH23" i="1"/>
  <c r="BG23" i="1"/>
  <c r="AT91" i="1"/>
  <c r="BD91" i="1"/>
  <c r="AT95" i="1"/>
  <c r="BD95" i="1"/>
  <c r="AT77" i="1"/>
  <c r="BD77" i="1"/>
  <c r="BV63" i="1"/>
  <c r="BV54" i="1"/>
  <c r="BV56" i="1"/>
  <c r="BV57" i="1" s="1"/>
  <c r="BT57" i="1"/>
  <c r="BV98" i="1"/>
  <c r="BS55" i="1"/>
  <c r="BS99" i="1" s="1"/>
  <c r="BS101" i="1" s="1"/>
  <c r="BV12" i="1"/>
  <c r="BV17" i="1" s="1"/>
  <c r="BT17" i="1"/>
  <c r="BT55" i="1" s="1"/>
  <c r="Q99" i="1" l="1"/>
  <c r="Q101" i="1" s="1"/>
  <c r="Q102" i="1" s="1"/>
  <c r="U102" i="1"/>
  <c r="AU55" i="1"/>
  <c r="AU99" i="1" s="1"/>
  <c r="AU101" i="1" s="1"/>
  <c r="AT47" i="1"/>
  <c r="BD47" i="1"/>
  <c r="AT50" i="1"/>
  <c r="BD50" i="1"/>
  <c r="BD79" i="1"/>
  <c r="AT79" i="1"/>
  <c r="AT21" i="1"/>
  <c r="BD21" i="1"/>
  <c r="AT81" i="1"/>
  <c r="BD81" i="1"/>
  <c r="AT35" i="1"/>
  <c r="BD35" i="1"/>
  <c r="BD71" i="1"/>
  <c r="AT71" i="1"/>
  <c r="AT75" i="1"/>
  <c r="BD75" i="1"/>
  <c r="AT51" i="1"/>
  <c r="BD51" i="1"/>
  <c r="AT82" i="1"/>
  <c r="BD82" i="1"/>
  <c r="AT62" i="1"/>
  <c r="BD62" i="1"/>
  <c r="AF18" i="1"/>
  <c r="AX18" i="1"/>
  <c r="AX24" i="1" s="1"/>
  <c r="AD24" i="1"/>
  <c r="AT32" i="1"/>
  <c r="BD32" i="1"/>
  <c r="AT22" i="1"/>
  <c r="BD22" i="1"/>
  <c r="AT90" i="1"/>
  <c r="BD90" i="1"/>
  <c r="BD97" i="1"/>
  <c r="AT97" i="1"/>
  <c r="AT74" i="1"/>
  <c r="BD74" i="1"/>
  <c r="AF29" i="1"/>
  <c r="AX29" i="1"/>
  <c r="AX54" i="1" s="1"/>
  <c r="AD54" i="1"/>
  <c r="AT36" i="1"/>
  <c r="BD36" i="1"/>
  <c r="BD94" i="1"/>
  <c r="AT94" i="1"/>
  <c r="AD28" i="1"/>
  <c r="AF25" i="1"/>
  <c r="AX25" i="1"/>
  <c r="AX28" i="1" s="1"/>
  <c r="AT83" i="1"/>
  <c r="BD83" i="1"/>
  <c r="AT53" i="1"/>
  <c r="BD53" i="1"/>
  <c r="BD86" i="1"/>
  <c r="AT86" i="1"/>
  <c r="AT37" i="1"/>
  <c r="BD37" i="1"/>
  <c r="AT85" i="1"/>
  <c r="BD85" i="1"/>
  <c r="AT39" i="1"/>
  <c r="BD39" i="1"/>
  <c r="AT66" i="1"/>
  <c r="BD66" i="1"/>
  <c r="BD96" i="1"/>
  <c r="AT96" i="1"/>
  <c r="AT42" i="1"/>
  <c r="BD42" i="1"/>
  <c r="AT43" i="1"/>
  <c r="BD43" i="1"/>
  <c r="AT76" i="1"/>
  <c r="BD76" i="1"/>
  <c r="BV55" i="1"/>
  <c r="BV99" i="1" s="1"/>
  <c r="BV101" i="1" s="1"/>
  <c r="AT34" i="1"/>
  <c r="BD34" i="1"/>
  <c r="AF64" i="1"/>
  <c r="AX64" i="1"/>
  <c r="AD98" i="1"/>
  <c r="AX98" i="1" s="1"/>
  <c r="AT52" i="1"/>
  <c r="BD52" i="1"/>
  <c r="AT46" i="1"/>
  <c r="BD46" i="1"/>
  <c r="AT45" i="1"/>
  <c r="BD45" i="1"/>
  <c r="AT40" i="1"/>
  <c r="BD40" i="1"/>
  <c r="AT49" i="1"/>
  <c r="BD49" i="1"/>
  <c r="BD89" i="1"/>
  <c r="AT89" i="1"/>
  <c r="AT41" i="1"/>
  <c r="BD41" i="1"/>
  <c r="BH24" i="1"/>
  <c r="BH55" i="1" s="1"/>
  <c r="BH99" i="1" s="1"/>
  <c r="BH101" i="1" s="1"/>
  <c r="AT16" i="1"/>
  <c r="BD16" i="1"/>
  <c r="AF56" i="1"/>
  <c r="AX56" i="1"/>
  <c r="AX57" i="1" s="1"/>
  <c r="AD57" i="1"/>
  <c r="BD78" i="1"/>
  <c r="AT78" i="1"/>
  <c r="AF12" i="1"/>
  <c r="AX12" i="1"/>
  <c r="AX17" i="1" s="1"/>
  <c r="AX55" i="1" s="1"/>
  <c r="AD17" i="1"/>
  <c r="AT26" i="1"/>
  <c r="BD26" i="1"/>
  <c r="AT14" i="1"/>
  <c r="BD14" i="1"/>
  <c r="AT80" i="1"/>
  <c r="BD80" i="1"/>
  <c r="AT67" i="1"/>
  <c r="BD67" i="1"/>
  <c r="BG55" i="1"/>
  <c r="BG99" i="1" s="1"/>
  <c r="BG101" i="1" s="1"/>
  <c r="AT15" i="1"/>
  <c r="BD15" i="1"/>
  <c r="AT73" i="1"/>
  <c r="BD73" i="1"/>
  <c r="AT23" i="1"/>
  <c r="BD23" i="1"/>
  <c r="BD84" i="1"/>
  <c r="AT84" i="1"/>
  <c r="BD72" i="1"/>
  <c r="AT72" i="1"/>
  <c r="BE55" i="1"/>
  <c r="BE99" i="1" s="1"/>
  <c r="BE101" i="1" s="1"/>
  <c r="AT87" i="1"/>
  <c r="BD87" i="1"/>
  <c r="AT31" i="1"/>
  <c r="BD31" i="1"/>
  <c r="AX58" i="1"/>
  <c r="AF58" i="1"/>
  <c r="AD63" i="1"/>
  <c r="AT27" i="1"/>
  <c r="BD27" i="1"/>
  <c r="AT48" i="1"/>
  <c r="BD48" i="1"/>
  <c r="BD92" i="1"/>
  <c r="AT92" i="1"/>
  <c r="AT60" i="1"/>
  <c r="BD60" i="1"/>
  <c r="AT13" i="1"/>
  <c r="BD13" i="1"/>
  <c r="AT20" i="1"/>
  <c r="BD20" i="1"/>
  <c r="AT44" i="1"/>
  <c r="BD44" i="1"/>
  <c r="BT99" i="1"/>
  <c r="BT101" i="1" s="1"/>
  <c r="AD55" i="1" l="1"/>
  <c r="AD99" i="1" s="1"/>
  <c r="AX59" i="1"/>
  <c r="AX63" i="1" s="1"/>
  <c r="AO56" i="1"/>
  <c r="AF57" i="1"/>
  <c r="AO64" i="1"/>
  <c r="AF98" i="1"/>
  <c r="AO18" i="1"/>
  <c r="AF24" i="1"/>
  <c r="AF63" i="1"/>
  <c r="AO58" i="1"/>
  <c r="AF17" i="1"/>
  <c r="AO12" i="1"/>
  <c r="AO25" i="1"/>
  <c r="AF28" i="1"/>
  <c r="AO29" i="1"/>
  <c r="AF54" i="1"/>
  <c r="AF55" i="1" l="1"/>
  <c r="AF99" i="1" s="1"/>
  <c r="AF101" i="1" s="1"/>
  <c r="AT18" i="1"/>
  <c r="AT24" i="1" s="1"/>
  <c r="BD18" i="1"/>
  <c r="BD24" i="1" s="1"/>
  <c r="AO24" i="1"/>
  <c r="AO57" i="1"/>
  <c r="AT56" i="1"/>
  <c r="AT57" i="1" s="1"/>
  <c r="BD56" i="1"/>
  <c r="BD57" i="1" s="1"/>
  <c r="BD58" i="1"/>
  <c r="BD63" i="1" s="1"/>
  <c r="AO63" i="1"/>
  <c r="AT58" i="1"/>
  <c r="AT63" i="1" s="1"/>
  <c r="AT25" i="1"/>
  <c r="AT28" i="1" s="1"/>
  <c r="BD25" i="1"/>
  <c r="BD28" i="1" s="1"/>
  <c r="AO28" i="1"/>
  <c r="AT64" i="1"/>
  <c r="BD64" i="1"/>
  <c r="AO98" i="1"/>
  <c r="AT29" i="1"/>
  <c r="AT54" i="1" s="1"/>
  <c r="BD29" i="1"/>
  <c r="BD54" i="1" s="1"/>
  <c r="AO54" i="1"/>
  <c r="AT12" i="1"/>
  <c r="AT17" i="1" s="1"/>
  <c r="BD12" i="1"/>
  <c r="BD17" i="1" s="1"/>
  <c r="BD55" i="1" s="1"/>
  <c r="BD99" i="1" s="1"/>
  <c r="AO17" i="1"/>
  <c r="AD101" i="1"/>
  <c r="AX101" i="1" s="1"/>
  <c r="AX99" i="1"/>
  <c r="AT55" i="1" l="1"/>
  <c r="AT99" i="1" s="1"/>
  <c r="BD101" i="1"/>
  <c r="AO55" i="1"/>
  <c r="AO99" i="1" s="1"/>
  <c r="AO101" i="1" s="1"/>
  <c r="AT101" i="1"/>
  <c r="AO106" i="1" l="1"/>
</calcChain>
</file>

<file path=xl/sharedStrings.xml><?xml version="1.0" encoding="utf-8"?>
<sst xmlns="http://schemas.openxmlformats.org/spreadsheetml/2006/main" count="270" uniqueCount="168">
  <si>
    <t>№ п/п</t>
  </si>
  <si>
    <t>Наименование медицинских организаций</t>
  </si>
  <si>
    <t xml:space="preserve">Количество посещений  </t>
  </si>
  <si>
    <t>Итого посещений</t>
  </si>
  <si>
    <t>Количество стоматологических и зубоврачебных обращений, с учетом среднего медицинского персонала, челюстно-лицевая хирургия</t>
  </si>
  <si>
    <t>Итого 
с учетом
 стоматологии</t>
  </si>
  <si>
    <t xml:space="preserve">Комплексные посещения для проведения профилактических медицинских осмотров </t>
  </si>
  <si>
    <t>Комплексные посещения для проведения диспасеризации</t>
  </si>
  <si>
    <t>Диспансерное наблюдение</t>
  </si>
  <si>
    <t>в том числе</t>
  </si>
  <si>
    <t>ФАПы</t>
  </si>
  <si>
    <t>ВСЕГО</t>
  </si>
  <si>
    <t>в том числе:</t>
  </si>
  <si>
    <r>
      <t>Распределено на 2023г.</t>
    </r>
    <r>
      <rPr>
        <b/>
        <sz val="16"/>
        <rFont val="Times New Roman"/>
        <family val="1"/>
        <charset val="204"/>
      </rPr>
      <t xml:space="preserve"> (Протокол №14 от 14.10.2023г.)</t>
    </r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</si>
  <si>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2023г. выше распределенных на 2022г., "-" - заявленые на 2023г. ниже распределенных на 2022г.)</t>
    </r>
    <r>
      <rPr>
        <sz val="14"/>
        <rFont val="Times New Roman"/>
        <family val="1"/>
        <charset val="204"/>
      </rPr>
      <t xml:space="preserve">
гр.37-гр.36</t>
    </r>
  </si>
  <si>
    <r>
      <t xml:space="preserve">Распределено на 2021г. </t>
    </r>
    <r>
      <rPr>
        <b/>
        <sz val="16"/>
        <rFont val="Times New Roman"/>
        <family val="1"/>
        <charset val="204"/>
      </rPr>
      <t>(проект ТПОМС на 2021г. изм. в №675-пП)</t>
    </r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</si>
  <si>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2022г. выше распределенных на 2021г., "-" - заявленые на 2022г. ниже распределенных на 2021г.)</t>
    </r>
    <r>
      <rPr>
        <sz val="14"/>
        <rFont val="Times New Roman"/>
        <family val="1"/>
        <charset val="204"/>
      </rPr>
      <t xml:space="preserve">
гр.31-гр.32</t>
    </r>
  </si>
  <si>
    <t>Факт 
за 9 мес. 2023г.</t>
  </si>
  <si>
    <t xml:space="preserve">в том числе </t>
  </si>
  <si>
    <t>ФАКТ  9 мес. 2023г, досчитанный до года</t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</si>
  <si>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2023г. выше факта за 2022г., "-" - заявленые на 2023г. ниже факта за 2023г.)</t>
    </r>
    <r>
      <rPr>
        <sz val="14"/>
        <rFont val="Times New Roman"/>
        <family val="1"/>
        <charset val="204"/>
      </rPr>
      <t xml:space="preserve">
гр.36-гр.44</t>
    </r>
  </si>
  <si>
    <t>в том числе по стоматологии</t>
  </si>
  <si>
    <t>Стоматология (графа 47)</t>
  </si>
  <si>
    <t>Заявлено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</si>
  <si>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</si>
  <si>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</si>
  <si>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</si>
  <si>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</si>
  <si>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</si>
  <si>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</si>
  <si>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</si>
  <si>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</si>
  <si>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</si>
  <si>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</si>
  <si>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</si>
  <si>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Отоларингология</t>
  </si>
  <si>
    <t>Офтальмология</t>
  </si>
  <si>
    <t>Пульмонология</t>
  </si>
  <si>
    <t>Педиатрия (общая)</t>
  </si>
  <si>
    <t>Ревматология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</si>
  <si>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</si>
  <si>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</si>
  <si>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</si>
  <si>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</si>
  <si>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</si>
  <si>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</t>
  </si>
  <si>
    <t xml:space="preserve">Онкология </t>
  </si>
  <si>
    <t>Сердечно - сосудистая хирургия</t>
  </si>
  <si>
    <t>Гериатрия</t>
  </si>
  <si>
    <t>посещения впервые обратившихся в отчетном году для проведения комплексного обследования</t>
  </si>
  <si>
    <t>повторное обращение для проведения динамического наблюдения</t>
  </si>
  <si>
    <t>с заболеваниями системы кровообращения</t>
  </si>
  <si>
    <t>с сахарным диабетом</t>
  </si>
  <si>
    <t>с онкологическими заболеваниями</t>
  </si>
  <si>
    <t>Прочие</t>
  </si>
  <si>
    <t>ЦАОПы</t>
  </si>
  <si>
    <t>стоматология</t>
  </si>
  <si>
    <t>стоматология 
гр.38-гр.31</t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</si>
  <si>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2022г. выше факта за 2023г., "-" - заявленые на 2024г. ниже факта за 2023г.)</t>
    </r>
    <r>
      <rPr>
        <sz val="14"/>
        <rFont val="Times New Roman"/>
        <family val="1"/>
        <charset val="204"/>
      </rPr>
      <t xml:space="preserve">
гр.31-гр.45</t>
    </r>
  </si>
  <si>
    <t xml:space="preserve">ПРЕВЫШЕНИЕ заявленных объемов относительно факта за 2023 год
</t>
  </si>
  <si>
    <t>СНИЖЕНИЕ заявленных объемов относительно факта за 2023 год</t>
  </si>
  <si>
    <t>Терапия</t>
  </si>
  <si>
    <t>Профосмотры взрослого населения</t>
  </si>
  <si>
    <t>Остаток по "Терапии" (заявлено-профосмотры ВН, Диспансеризация ВН, Диспансекрное наблюдение</t>
  </si>
  <si>
    <t>Распределение на 2024 год</t>
  </si>
  <si>
    <t>Диспансеризация  II этап взрослого населения по "терапии"</t>
  </si>
  <si>
    <t>Остаток по "Терапии" за исключением диспансеризации 2-го этапа</t>
  </si>
  <si>
    <t>Педиатрия</t>
  </si>
  <si>
    <t>Профосмотры несовершеннолетних</t>
  </si>
  <si>
    <t>Диспансеризация детей, прибывающих в КС</t>
  </si>
  <si>
    <t>Диспансеризайия детей-сирот и детей, оставшихся без попечения родителей</t>
  </si>
  <si>
    <t>Остаток по "педиатрии"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</si>
  <si>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</si>
  <si>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</si>
  <si>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</si>
  <si>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</si>
  <si>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</si>
  <si>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</si>
  <si>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</si>
  <si>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</si>
  <si>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</si>
  <si>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</si>
  <si>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</si>
  <si>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</si>
  <si>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</si>
  <si>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</si>
  <si>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</si>
  <si>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</si>
  <si>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</si>
  <si>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</si>
  <si>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</si>
  <si>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</si>
  <si>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</si>
  <si>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</si>
  <si>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</si>
  <si>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</si>
  <si>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</si>
  <si>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</si>
  <si>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</si>
  <si>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</si>
  <si>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</si>
  <si>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</si>
  <si>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</si>
  <si>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</si>
  <si>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</si>
  <si>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</si>
  <si>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</si>
  <si>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</si>
  <si>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</si>
  <si>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</si>
  <si>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</si>
  <si>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ГБУЗ "Пензенский областной клинический центр крови"</t>
  </si>
  <si>
    <t>ГБУЗ " Областная писихиатрическая больница им. К.Р. Евграфова"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</si>
  <si>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</si>
  <si>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</si>
  <si>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</si>
  <si>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</si>
  <si>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</si>
  <si>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</si>
  <si>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</si>
  <si>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</si>
  <si>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</si>
  <si>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</si>
  <si>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</si>
  <si>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</si>
  <si>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</si>
  <si>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</si>
  <si>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</si>
  <si>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</si>
  <si>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</si>
  <si>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</si>
  <si>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</si>
  <si>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</si>
  <si>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</si>
  <si>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</si>
  <si>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</si>
  <si>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</si>
  <si>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</si>
  <si>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</si>
  <si>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</si>
  <si>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</si>
  <si>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</si>
  <si>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</si>
  <si>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</si>
  <si>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</si>
  <si>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</si>
  <si>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</si>
  <si>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</si>
  <si>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</si>
  <si>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</si>
  <si>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</si>
  <si>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</si>
  <si>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</si>
  <si>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</si>
  <si>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</si>
  <si>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</si>
  <si>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</si>
  <si>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</si>
  <si>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</si>
  <si>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</si>
  <si>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Численность застрахованного населения на 01.01.2023г.</t>
  </si>
  <si>
    <t>Средние нормативы объема медицинской помощи на 2024г., включая нормативы объема медицинской помощи по диспансерному наблюдению</t>
  </si>
  <si>
    <t>Объемы по профилактике на 2024г.</t>
  </si>
  <si>
    <t>Отклонение</t>
  </si>
  <si>
    <t>Диспансеризация взрослого населения II этап</t>
  </si>
  <si>
    <t>Диспансеризация взрослого насления, включая углубленную</t>
  </si>
  <si>
    <t>Приложение №1.11</t>
  </si>
  <si>
    <t>Объемы амбулаторной медицинской помощи с ПРОФИЛАКТИЧЕСКОЙ целью на 2024г.  по диспансеризациям, профосмотрам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</si>
</sst>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#,##0_ ;\-#,##0\ "/>
    <numFmt numFmtId="168" formatCode="_-* #,##0.000000_р_._-;\-* #,##0.000000_р_._-;_-* &quot;-&quot;??_р_._-;_-@_-"/>
    <numFmt numFmtId="169" formatCode="#,##0.000000"/>
    <numFmt numFmtId="170" formatCode="_-* #,##0_р_._-;\-* #,##0_р_._-;_-* &quot;-&quot;_р_._-;_-@_-"/>
  </numFmts>
  <fonts count="3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 Cyr"/>
    </font>
    <font>
      <sz val="13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CC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4" fillId="0" borderId="0"/>
    <xf numFmtId="164" fontId="2" fillId="0" borderId="0" applyFont="0" applyFill="0" applyBorder="0" applyAlignment="0" applyProtection="0"/>
    <xf numFmtId="0" fontId="2" fillId="0" borderId="0"/>
    <xf numFmtId="0" fontId="21" fillId="0" borderId="0"/>
    <xf numFmtId="0" fontId="4" fillId="0" borderId="0"/>
    <xf numFmtId="164" fontId="2" fillId="0" borderId="0" applyFont="0" applyFill="0" applyBorder="0" applyAlignment="0" applyProtection="0"/>
    <xf numFmtId="0" fontId="2" fillId="0" borderId="0"/>
  </cellStyleXfs>
  <cellXfs count="161">
    <xf numFmtId="0" fontId="0" fillId="0" borderId="0" xfId="0"/>
    <xf numFmtId="0" fontId="3" fillId="0" borderId="0" xfId="1" applyFont="1"/>
    <xf numFmtId="0" fontId="5" fillId="0" borderId="0" xfId="2" applyFont="1" applyFill="1" applyBorder="1" applyAlignment="1">
      <alignment vertical="center" wrapText="1"/>
    </xf>
    <xf numFmtId="3" fontId="6" fillId="0" borderId="0" xfId="3" applyNumberFormat="1" applyFont="1" applyFill="1"/>
    <xf numFmtId="0" fontId="3" fillId="0" borderId="0" xfId="1" applyFont="1" applyFill="1"/>
    <xf numFmtId="0" fontId="7" fillId="0" borderId="0" xfId="1" applyFont="1" applyBorder="1" applyAlignment="1">
      <alignment vertical="center"/>
    </xf>
    <xf numFmtId="3" fontId="3" fillId="0" borderId="0" xfId="3" applyNumberFormat="1" applyFont="1" applyFill="1"/>
    <xf numFmtId="0" fontId="9" fillId="0" borderId="0" xfId="1" applyFont="1" applyBorder="1" applyAlignment="1">
      <alignment vertical="center"/>
    </xf>
    <xf numFmtId="0" fontId="10" fillId="0" borderId="0" xfId="4" applyFont="1" applyAlignment="1"/>
    <xf numFmtId="0" fontId="3" fillId="0" borderId="0" xfId="1" applyFont="1" applyBorder="1"/>
    <xf numFmtId="0" fontId="10" fillId="0" borderId="0" xfId="4" applyFont="1" applyFill="1" applyAlignment="1"/>
    <xf numFmtId="0" fontId="11" fillId="0" borderId="0" xfId="1" applyFont="1" applyBorder="1" applyAlignment="1">
      <alignment horizontal="left" vertical="center"/>
    </xf>
    <xf numFmtId="3" fontId="11" fillId="0" borderId="0" xfId="1" applyNumberFormat="1" applyFont="1" applyFill="1" applyBorder="1" applyAlignment="1">
      <alignment horizontal="left" vertical="center"/>
    </xf>
    <xf numFmtId="0" fontId="7" fillId="0" borderId="1" xfId="1" applyFont="1" applyBorder="1" applyAlignment="1">
      <alignment vertical="center"/>
    </xf>
    <xf numFmtId="0" fontId="12" fillId="2" borderId="2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16" fillId="4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6" fillId="5" borderId="2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7" fillId="0" borderId="2" xfId="1" applyFont="1" applyBorder="1" applyAlignment="1"/>
    <xf numFmtId="0" fontId="13" fillId="0" borderId="2" xfId="1" applyFont="1" applyFill="1" applyBorder="1" applyAlignment="1">
      <alignment horizontal="center" vertical="center" textRotation="90" wrapText="1"/>
    </xf>
    <xf numFmtId="0" fontId="18" fillId="6" borderId="2" xfId="1" applyFont="1" applyFill="1" applyBorder="1" applyAlignment="1">
      <alignment horizontal="center" vertical="center" textRotation="90" wrapText="1"/>
    </xf>
    <xf numFmtId="0" fontId="13" fillId="7" borderId="2" xfId="1" applyFont="1" applyFill="1" applyBorder="1" applyAlignment="1">
      <alignment horizontal="center" vertical="center" textRotation="90" wrapText="1"/>
    </xf>
    <xf numFmtId="0" fontId="19" fillId="0" borderId="2" xfId="1" applyFont="1" applyFill="1" applyBorder="1" applyAlignment="1">
      <alignment horizontal="center" vertical="center" textRotation="90" wrapText="1"/>
    </xf>
    <xf numFmtId="0" fontId="19" fillId="8" borderId="2" xfId="2" applyFont="1" applyFill="1" applyBorder="1" applyAlignment="1" applyProtection="1">
      <alignment horizontal="center" vertical="center" textRotation="90" wrapText="1"/>
    </xf>
    <xf numFmtId="3" fontId="19" fillId="0" borderId="2" xfId="0" applyNumberFormat="1" applyFont="1" applyBorder="1" applyAlignment="1">
      <alignment horizontal="center" vertical="center" wrapText="1"/>
    </xf>
    <xf numFmtId="3" fontId="20" fillId="0" borderId="2" xfId="0" applyNumberFormat="1" applyFont="1" applyBorder="1" applyAlignment="1">
      <alignment horizontal="center" vertical="center" wrapText="1"/>
    </xf>
    <xf numFmtId="165" fontId="17" fillId="0" borderId="2" xfId="1" applyNumberFormat="1" applyFont="1" applyBorder="1" applyAlignment="1">
      <alignment horizontal="center" vertical="center" wrapText="1"/>
    </xf>
    <xf numFmtId="165" fontId="14" fillId="0" borderId="2" xfId="1" applyNumberFormat="1" applyFont="1" applyBorder="1" applyAlignment="1">
      <alignment horizontal="center" vertical="center" wrapText="1"/>
    </xf>
    <xf numFmtId="165" fontId="9" fillId="7" borderId="2" xfId="1" applyNumberFormat="1" applyFont="1" applyFill="1" applyBorder="1" applyAlignment="1">
      <alignment horizontal="center" vertical="center" wrapText="1"/>
    </xf>
    <xf numFmtId="165" fontId="17" fillId="9" borderId="2" xfId="1" applyNumberFormat="1" applyFont="1" applyFill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/>
    </xf>
    <xf numFmtId="0" fontId="19" fillId="0" borderId="0" xfId="1" applyFont="1" applyAlignment="1">
      <alignment horizontal="center" vertical="center"/>
    </xf>
    <xf numFmtId="0" fontId="19" fillId="0" borderId="2" xfId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center" vertical="center"/>
    </xf>
    <xf numFmtId="0" fontId="13" fillId="0" borderId="2" xfId="5" applyFont="1" applyFill="1" applyBorder="1" applyAlignment="1">
      <alignment horizontal="center"/>
    </xf>
    <xf numFmtId="0" fontId="22" fillId="0" borderId="2" xfId="6" applyFont="1" applyFill="1" applyBorder="1" applyAlignment="1">
      <alignment wrapText="1"/>
    </xf>
    <xf numFmtId="166" fontId="14" fillId="8" borderId="2" xfId="7" applyNumberFormat="1" applyFont="1" applyFill="1" applyBorder="1" applyAlignment="1">
      <alignment horizontal="center" vertical="center"/>
    </xf>
    <xf numFmtId="166" fontId="14" fillId="0" borderId="2" xfId="7" applyNumberFormat="1" applyFont="1" applyFill="1" applyBorder="1" applyAlignment="1">
      <alignment horizontal="center" vertical="center"/>
    </xf>
    <xf numFmtId="166" fontId="17" fillId="10" borderId="2" xfId="7" applyNumberFormat="1" applyFont="1" applyFill="1" applyBorder="1" applyAlignment="1">
      <alignment horizontal="right" vertical="center"/>
    </xf>
    <xf numFmtId="166" fontId="14" fillId="3" borderId="2" xfId="7" applyNumberFormat="1" applyFont="1" applyFill="1" applyBorder="1" applyAlignment="1">
      <alignment horizontal="right" vertical="center"/>
    </xf>
    <xf numFmtId="166" fontId="14" fillId="11" borderId="2" xfId="7" applyNumberFormat="1" applyFont="1" applyFill="1" applyBorder="1" applyAlignment="1">
      <alignment horizontal="right" vertical="center"/>
    </xf>
    <xf numFmtId="166" fontId="14" fillId="0" borderId="2" xfId="7" applyNumberFormat="1" applyFont="1" applyFill="1" applyBorder="1" applyAlignment="1">
      <alignment horizontal="right" vertical="center"/>
    </xf>
    <xf numFmtId="166" fontId="14" fillId="0" borderId="0" xfId="7" applyNumberFormat="1" applyFont="1" applyFill="1" applyBorder="1" applyAlignment="1">
      <alignment horizontal="right" vertical="center"/>
    </xf>
    <xf numFmtId="166" fontId="14" fillId="7" borderId="2" xfId="7" applyNumberFormat="1" applyFont="1" applyFill="1" applyBorder="1" applyAlignment="1">
      <alignment horizontal="right" vertical="center"/>
    </xf>
    <xf numFmtId="0" fontId="23" fillId="0" borderId="0" xfId="1" applyFont="1"/>
    <xf numFmtId="0" fontId="3" fillId="0" borderId="2" xfId="1" applyFont="1" applyBorder="1"/>
    <xf numFmtId="0" fontId="22" fillId="0" borderId="2" xfId="8" applyFont="1" applyFill="1" applyBorder="1" applyAlignment="1">
      <alignment vertical="top" wrapText="1"/>
    </xf>
    <xf numFmtId="0" fontId="13" fillId="0" borderId="2" xfId="8" applyFont="1" applyFill="1" applyBorder="1" applyAlignment="1">
      <alignment vertical="top" wrapText="1"/>
    </xf>
    <xf numFmtId="0" fontId="24" fillId="2" borderId="2" xfId="6" applyFont="1" applyFill="1" applyBorder="1"/>
    <xf numFmtId="0" fontId="24" fillId="2" borderId="2" xfId="6" applyFont="1" applyFill="1" applyBorder="1" applyAlignment="1">
      <alignment horizontal="left" wrapText="1"/>
    </xf>
    <xf numFmtId="166" fontId="17" fillId="2" borderId="2" xfId="7" applyNumberFormat="1" applyFont="1" applyFill="1" applyBorder="1" applyAlignment="1">
      <alignment horizontal="center" vertical="center" wrapText="1"/>
    </xf>
    <xf numFmtId="166" fontId="17" fillId="0" borderId="0" xfId="7" applyNumberFormat="1" applyFont="1" applyFill="1" applyBorder="1" applyAlignment="1">
      <alignment horizontal="center" vertical="center" wrapText="1"/>
    </xf>
    <xf numFmtId="166" fontId="17" fillId="2" borderId="0" xfId="7" applyNumberFormat="1" applyFont="1" applyFill="1" applyBorder="1" applyAlignment="1">
      <alignment horizontal="center" vertical="center" wrapText="1"/>
    </xf>
    <xf numFmtId="166" fontId="25" fillId="8" borderId="2" xfId="7" applyNumberFormat="1" applyFont="1" applyFill="1" applyBorder="1" applyAlignment="1">
      <alignment horizontal="center" vertical="center"/>
    </xf>
    <xf numFmtId="166" fontId="25" fillId="0" borderId="2" xfId="7" applyNumberFormat="1" applyFont="1" applyFill="1" applyBorder="1" applyAlignment="1">
      <alignment horizontal="center" vertical="center"/>
    </xf>
    <xf numFmtId="0" fontId="13" fillId="0" borderId="2" xfId="6" applyFont="1" applyFill="1" applyBorder="1"/>
    <xf numFmtId="0" fontId="13" fillId="0" borderId="2" xfId="1" applyFont="1" applyFill="1" applyBorder="1" applyAlignment="1">
      <alignment wrapText="1"/>
    </xf>
    <xf numFmtId="0" fontId="13" fillId="0" borderId="2" xfId="6" applyFont="1" applyFill="1" applyBorder="1" applyAlignment="1">
      <alignment horizontal="right"/>
    </xf>
    <xf numFmtId="166" fontId="17" fillId="7" borderId="2" xfId="7" applyNumberFormat="1" applyFont="1" applyFill="1" applyBorder="1" applyAlignment="1">
      <alignment horizontal="center" vertical="center"/>
    </xf>
    <xf numFmtId="167" fontId="17" fillId="7" borderId="2" xfId="7" applyNumberFormat="1" applyFont="1" applyFill="1" applyBorder="1" applyAlignment="1">
      <alignment horizontal="center" vertical="center"/>
    </xf>
    <xf numFmtId="166" fontId="14" fillId="7" borderId="2" xfId="7" applyNumberFormat="1" applyFont="1" applyFill="1" applyBorder="1" applyAlignment="1">
      <alignment horizontal="center" vertical="center"/>
    </xf>
    <xf numFmtId="166" fontId="17" fillId="12" borderId="2" xfId="7" applyNumberFormat="1" applyFont="1" applyFill="1" applyBorder="1" applyAlignment="1">
      <alignment horizontal="right" vertical="center"/>
    </xf>
    <xf numFmtId="0" fontId="13" fillId="0" borderId="2" xfId="5" applyFont="1" applyFill="1" applyBorder="1" applyAlignment="1">
      <alignment horizontal="right"/>
    </xf>
    <xf numFmtId="0" fontId="13" fillId="0" borderId="2" xfId="8" applyFont="1" applyFill="1" applyBorder="1" applyAlignment="1">
      <alignment wrapText="1"/>
    </xf>
    <xf numFmtId="0" fontId="13" fillId="9" borderId="2" xfId="8" applyFont="1" applyFill="1" applyBorder="1" applyAlignment="1">
      <alignment vertical="top" wrapText="1"/>
    </xf>
    <xf numFmtId="166" fontId="14" fillId="9" borderId="2" xfId="7" applyNumberFormat="1" applyFont="1" applyFill="1" applyBorder="1" applyAlignment="1">
      <alignment horizontal="center" vertical="center"/>
    </xf>
    <xf numFmtId="0" fontId="13" fillId="0" borderId="2" xfId="8" applyFont="1" applyFill="1" applyBorder="1" applyAlignment="1">
      <alignment horizontal="left" vertical="center" wrapText="1"/>
    </xf>
    <xf numFmtId="167" fontId="14" fillId="7" borderId="2" xfId="7" applyNumberFormat="1" applyFont="1" applyFill="1" applyBorder="1" applyAlignment="1">
      <alignment horizontal="center" vertical="center"/>
    </xf>
    <xf numFmtId="0" fontId="26" fillId="8" borderId="2" xfId="8" applyFont="1" applyFill="1" applyBorder="1" applyAlignment="1">
      <alignment vertical="top" wrapText="1"/>
    </xf>
    <xf numFmtId="0" fontId="26" fillId="8" borderId="2" xfId="8" applyFont="1" applyFill="1" applyBorder="1" applyAlignment="1">
      <alignment horizontal="left" vertical="center" wrapText="1"/>
    </xf>
    <xf numFmtId="0" fontId="26" fillId="8" borderId="2" xfId="8" applyFont="1" applyFill="1" applyBorder="1" applyAlignment="1">
      <alignment vertical="center" wrapText="1"/>
    </xf>
    <xf numFmtId="0" fontId="13" fillId="9" borderId="2" xfId="8" applyFont="1" applyFill="1" applyBorder="1" applyAlignment="1">
      <alignment horizontal="left" vertical="center" wrapText="1"/>
    </xf>
    <xf numFmtId="0" fontId="13" fillId="0" borderId="2" xfId="6" applyFont="1" applyFill="1" applyBorder="1" applyAlignment="1">
      <alignment wrapText="1"/>
    </xf>
    <xf numFmtId="0" fontId="13" fillId="8" borderId="2" xfId="6" applyFont="1" applyFill="1" applyBorder="1" applyAlignment="1">
      <alignment wrapText="1"/>
    </xf>
    <xf numFmtId="0" fontId="24" fillId="10" borderId="2" xfId="6" applyFont="1" applyFill="1" applyBorder="1"/>
    <xf numFmtId="0" fontId="24" fillId="10" borderId="2" xfId="6" applyFont="1" applyFill="1" applyBorder="1" applyAlignment="1">
      <alignment wrapText="1"/>
    </xf>
    <xf numFmtId="166" fontId="17" fillId="10" borderId="2" xfId="7" applyNumberFormat="1" applyFont="1" applyFill="1" applyBorder="1" applyAlignment="1">
      <alignment horizontal="center" vertical="center"/>
    </xf>
    <xf numFmtId="0" fontId="1" fillId="0" borderId="0" xfId="0" applyFont="1"/>
    <xf numFmtId="166" fontId="17" fillId="0" borderId="0" xfId="7" applyNumberFormat="1" applyFont="1" applyFill="1" applyBorder="1" applyAlignment="1">
      <alignment horizontal="right" vertical="center"/>
    </xf>
    <xf numFmtId="166" fontId="17" fillId="11" borderId="2" xfId="7" applyNumberFormat="1" applyFont="1" applyFill="1" applyBorder="1" applyAlignment="1">
      <alignment horizontal="right" vertical="center"/>
    </xf>
    <xf numFmtId="166" fontId="17" fillId="0" borderId="2" xfId="7" applyNumberFormat="1" applyFont="1" applyFill="1" applyBorder="1" applyAlignment="1">
      <alignment horizontal="right" vertical="center"/>
    </xf>
    <xf numFmtId="0" fontId="11" fillId="0" borderId="0" xfId="1" applyFont="1"/>
    <xf numFmtId="0" fontId="13" fillId="10" borderId="2" xfId="6" applyFont="1" applyFill="1" applyBorder="1"/>
    <xf numFmtId="0" fontId="24" fillId="8" borderId="2" xfId="6" applyFont="1" applyFill="1" applyBorder="1"/>
    <xf numFmtId="0" fontId="24" fillId="8" borderId="2" xfId="6" applyFont="1" applyFill="1" applyBorder="1" applyAlignment="1">
      <alignment horizontal="left" wrapText="1"/>
    </xf>
    <xf numFmtId="168" fontId="17" fillId="8" borderId="2" xfId="7" applyNumberFormat="1" applyFont="1" applyFill="1" applyBorder="1" applyAlignment="1">
      <alignment horizontal="center" vertical="center" wrapText="1"/>
    </xf>
    <xf numFmtId="166" fontId="17" fillId="8" borderId="2" xfId="7" applyNumberFormat="1" applyFont="1" applyFill="1" applyBorder="1" applyAlignment="1">
      <alignment horizontal="center" vertical="center" wrapText="1"/>
    </xf>
    <xf numFmtId="166" fontId="17" fillId="8" borderId="0" xfId="7" applyNumberFormat="1" applyFont="1" applyFill="1" applyBorder="1" applyAlignment="1">
      <alignment horizontal="center" vertical="center" wrapText="1"/>
    </xf>
    <xf numFmtId="0" fontId="0" fillId="8" borderId="0" xfId="0" applyFill="1"/>
    <xf numFmtId="166" fontId="14" fillId="8" borderId="0" xfId="7" applyNumberFormat="1" applyFont="1" applyFill="1" applyBorder="1" applyAlignment="1">
      <alignment horizontal="right" vertical="center"/>
    </xf>
    <xf numFmtId="0" fontId="24" fillId="8" borderId="0" xfId="6" applyFont="1" applyFill="1" applyBorder="1"/>
    <xf numFmtId="0" fontId="24" fillId="8" borderId="0" xfId="6" applyFont="1" applyFill="1" applyBorder="1" applyAlignment="1">
      <alignment horizontal="left" wrapText="1"/>
    </xf>
    <xf numFmtId="0" fontId="3" fillId="8" borderId="0" xfId="1" applyFont="1" applyFill="1"/>
    <xf numFmtId="0" fontId="19" fillId="8" borderId="0" xfId="1" applyFont="1" applyFill="1"/>
    <xf numFmtId="0" fontId="13" fillId="0" borderId="2" xfId="1" applyFont="1" applyBorder="1" applyAlignment="1">
      <alignment horizontal="center"/>
    </xf>
    <xf numFmtId="3" fontId="3" fillId="0" borderId="2" xfId="3" applyNumberFormat="1" applyFont="1" applyFill="1" applyBorder="1"/>
    <xf numFmtId="3" fontId="14" fillId="0" borderId="2" xfId="3" applyNumberFormat="1" applyFont="1" applyFill="1" applyBorder="1" applyAlignment="1">
      <alignment horizontal="center"/>
    </xf>
    <xf numFmtId="3" fontId="14" fillId="0" borderId="0" xfId="3" applyNumberFormat="1" applyFont="1" applyFill="1" applyBorder="1" applyAlignment="1">
      <alignment horizontal="center"/>
    </xf>
    <xf numFmtId="0" fontId="27" fillId="0" borderId="0" xfId="0" applyFont="1"/>
    <xf numFmtId="0" fontId="14" fillId="0" borderId="0" xfId="1" applyFont="1"/>
    <xf numFmtId="0" fontId="14" fillId="0" borderId="0" xfId="1" applyFont="1" applyFill="1"/>
    <xf numFmtId="0" fontId="14" fillId="0" borderId="0" xfId="1" applyFont="1" applyBorder="1"/>
    <xf numFmtId="3" fontId="14" fillId="0" borderId="0" xfId="1" applyNumberFormat="1" applyFont="1"/>
    <xf numFmtId="0" fontId="13" fillId="0" borderId="0" xfId="1" applyFont="1" applyBorder="1" applyAlignment="1">
      <alignment horizontal="center"/>
    </xf>
    <xf numFmtId="0" fontId="13" fillId="0" borderId="2" xfId="1" applyFont="1" applyBorder="1" applyAlignment="1">
      <alignment horizontal="center" wrapText="1"/>
    </xf>
    <xf numFmtId="169" fontId="14" fillId="0" borderId="2" xfId="3" applyNumberFormat="1" applyFont="1" applyFill="1" applyBorder="1" applyAlignment="1">
      <alignment horizontal="center"/>
    </xf>
    <xf numFmtId="169" fontId="14" fillId="0" borderId="0" xfId="3" applyNumberFormat="1" applyFont="1" applyFill="1" applyBorder="1" applyAlignment="1">
      <alignment horizontal="center"/>
    </xf>
    <xf numFmtId="3" fontId="3" fillId="0" borderId="0" xfId="1" applyNumberFormat="1" applyFont="1"/>
    <xf numFmtId="3" fontId="3" fillId="0" borderId="0" xfId="1" applyNumberFormat="1" applyFont="1" applyFill="1"/>
    <xf numFmtId="3" fontId="14" fillId="0" borderId="0" xfId="1" applyNumberFormat="1" applyFont="1" applyAlignment="1">
      <alignment horizontal="center" vertical="center"/>
    </xf>
    <xf numFmtId="168" fontId="14" fillId="0" borderId="0" xfId="1" applyNumberFormat="1" applyFont="1"/>
    <xf numFmtId="0" fontId="13" fillId="8" borderId="0" xfId="1" applyFont="1" applyFill="1" applyBorder="1" applyAlignment="1">
      <alignment horizontal="center"/>
    </xf>
    <xf numFmtId="0" fontId="28" fillId="13" borderId="2" xfId="1" applyFont="1" applyFill="1" applyBorder="1" applyAlignment="1">
      <alignment horizontal="center"/>
    </xf>
    <xf numFmtId="0" fontId="3" fillId="13" borderId="2" xfId="1" applyFont="1" applyFill="1" applyBorder="1"/>
    <xf numFmtId="3" fontId="3" fillId="13" borderId="2" xfId="3" applyNumberFormat="1" applyFont="1" applyFill="1" applyBorder="1"/>
    <xf numFmtId="3" fontId="28" fillId="13" borderId="2" xfId="1" applyNumberFormat="1" applyFont="1" applyFill="1" applyBorder="1" applyAlignment="1">
      <alignment horizontal="center" vertical="center" wrapText="1"/>
    </xf>
    <xf numFmtId="3" fontId="28" fillId="13" borderId="0" xfId="1" applyNumberFormat="1" applyFont="1" applyFill="1" applyBorder="1" applyAlignment="1">
      <alignment horizontal="center" vertical="center" wrapText="1"/>
    </xf>
    <xf numFmtId="0" fontId="28" fillId="8" borderId="0" xfId="1" applyFont="1" applyFill="1" applyBorder="1" applyAlignment="1">
      <alignment horizontal="center"/>
    </xf>
    <xf numFmtId="0" fontId="29" fillId="0" borderId="2" xfId="1" applyFont="1" applyBorder="1" applyAlignment="1">
      <alignment horizontal="center"/>
    </xf>
    <xf numFmtId="3" fontId="28" fillId="0" borderId="2" xfId="3" applyNumberFormat="1" applyFont="1" applyFill="1" applyBorder="1" applyAlignment="1">
      <alignment horizontal="center"/>
    </xf>
    <xf numFmtId="3" fontId="28" fillId="0" borderId="0" xfId="3" applyNumberFormat="1" applyFont="1" applyFill="1" applyBorder="1" applyAlignment="1">
      <alignment horizontal="center"/>
    </xf>
    <xf numFmtId="170" fontId="14" fillId="0" borderId="0" xfId="1" applyNumberFormat="1" applyFont="1"/>
    <xf numFmtId="0" fontId="29" fillId="8" borderId="0" xfId="1" applyFont="1" applyFill="1" applyBorder="1" applyAlignment="1">
      <alignment horizontal="center"/>
    </xf>
    <xf numFmtId="166" fontId="3" fillId="0" borderId="0" xfId="1" applyNumberFormat="1" applyFont="1"/>
    <xf numFmtId="166" fontId="16" fillId="0" borderId="0" xfId="1" applyNumberFormat="1" applyFont="1"/>
    <xf numFmtId="0" fontId="15" fillId="0" borderId="2" xfId="1" applyFont="1" applyBorder="1" applyAlignment="1"/>
    <xf numFmtId="165" fontId="14" fillId="0" borderId="2" xfId="1" applyNumberFormat="1" applyFont="1" applyBorder="1" applyAlignment="1">
      <alignment horizontal="center" vertical="center" wrapText="1"/>
    </xf>
    <xf numFmtId="0" fontId="16" fillId="0" borderId="0" xfId="1" applyFont="1" applyAlignment="1">
      <alignment horizontal="center"/>
    </xf>
    <xf numFmtId="0" fontId="8" fillId="0" borderId="0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16" fillId="0" borderId="7" xfId="1" applyFont="1" applyFill="1" applyBorder="1" applyAlignment="1">
      <alignment horizontal="center" vertical="center" wrapText="1"/>
    </xf>
    <xf numFmtId="0" fontId="16" fillId="5" borderId="3" xfId="1" applyFont="1" applyFill="1" applyBorder="1" applyAlignment="1">
      <alignment horizontal="center" vertical="center" wrapText="1"/>
    </xf>
    <xf numFmtId="0" fontId="16" fillId="5" borderId="7" xfId="1" applyFont="1" applyFill="1" applyBorder="1" applyAlignment="1">
      <alignment horizontal="center" vertical="center" wrapText="1"/>
    </xf>
    <xf numFmtId="0" fontId="17" fillId="0" borderId="4" xfId="1" applyFont="1" applyFill="1" applyBorder="1" applyAlignment="1">
      <alignment horizontal="center" vertical="center" wrapText="1"/>
    </xf>
    <xf numFmtId="0" fontId="17" fillId="0" borderId="5" xfId="1" applyFont="1" applyFill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6" fillId="4" borderId="3" xfId="1" applyFont="1" applyFill="1" applyBorder="1" applyAlignment="1">
      <alignment horizontal="center" vertical="center" wrapText="1"/>
    </xf>
    <xf numFmtId="0" fontId="16" fillId="4" borderId="7" xfId="1" applyFont="1" applyFill="1" applyBorder="1" applyAlignment="1">
      <alignment horizontal="center" vertical="center" wrapText="1"/>
    </xf>
    <xf numFmtId="0" fontId="14" fillId="3" borderId="3" xfId="1" applyFont="1" applyFill="1" applyBorder="1" applyAlignment="1">
      <alignment horizontal="center" vertical="center" wrapText="1"/>
    </xf>
    <xf numFmtId="0" fontId="14" fillId="3" borderId="7" xfId="1" applyFont="1" applyFill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13" fillId="0" borderId="3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</cellXfs>
  <cellStyles count="9">
    <cellStyle name="Обычный" xfId="0" builtinId="0"/>
    <cellStyle name="Обычный 10 2" xfId="2"/>
    <cellStyle name="Обычный 15" xfId="6"/>
    <cellStyle name="Обычный_2012_Объемы" xfId="4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Финансовый 2 3" xfId="7"/>
    <cellStyle name="Финансовый_2012_Объемы" xfId="3"/>
  </cellStyles>
  <dxfs count="51"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4%20&#1075;&#1086;&#1076;/&#1057;&#1042;&#1054;&#1044;&#1067;/&#1040;&#1084;&#1073;&#1091;&#1083;&#1072;&#1090;&#1086;&#1088;&#1085;&#1072;&#1103;%20&#1087;&#1086;&#1084;&#1086;&#1097;&#1100;/2024_&#1040;&#1055;&#1055;_&#1087;&#1088;&#1086;&#1092;&#1080;&#1083;&#1072;&#1082;&#1090;&#1080;&#1082;&#1072;_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4%20&#1075;&#1086;&#1076;/&#1057;&#1042;&#1054;&#1044;&#1067;/2024_&#1040;&#1055;&#1055;__&#1043;&#1048;&#1057;%20&#1054;&#1052;&#1057;_&#1089;&#1087;&#1077;&#1094;_V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4%20&#1055;&#1043;&#1043;/&#1044;&#1080;&#1089;&#1087;&#1072;&#1085;&#1089;&#1077;&#1088;&#1080;&#1079;&#1072;&#1094;&#1080;&#1103;/&#1088;&#1072;&#1089;&#1095;&#1077;&#1090;%20%20&#1085;&#1072;%202024%20&#1075;&#1086;&#1076;%20&#1074;&#1072;&#1088;&#1080;&#1072;&#1085;&#1090;%20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4%20&#1055;&#1043;&#1043;/&#1057;&#1083;%20&#1079;&#1072;&#1087;_&#1057;&#1086;&#1083;&#1086;&#1076;&#1086;&#1074;&#1085;&#1080;&#1082;&#1086;&#1074;&#1072;_&#1076;&#1080;&#1089;&#1087;&#1085;&#1072;&#1073;&#1083;&#1102;&#1076;&#1077;&#1085;&#1080;&#1077;/&#1044;&#1080;&#1089;&#1087;%20&#1085;&#1072;&#1073;&#1083;&#1102;&#1076;&#1077;&#1085;&#1080;&#1077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14%20V&#1084;&#1086;/&#1055;&#1088;&#1080;&#1083;&#1086;&#1078;&#1077;&#1085;&#1080;&#1103;%20&#1082;%20&#1055;&#1088;&#1086;&#1090;&#1086;&#1082;&#1086;&#1083;&#1091;%20&#8470;14/&#1055;&#1088;%20&#8470;1.4%20&#1086;&#1073;&#1098;&#1077;&#1084;&#1099;%20&#1052;&#105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4%20&#1075;&#1086;&#1076;/&#1057;&#1042;&#1054;&#1044;&#1067;/&#1040;&#1084;&#1073;&#1091;&#1083;&#1072;&#1090;&#1086;&#1088;&#1085;&#1072;&#1103;%20&#1087;&#1086;&#1084;&#1086;&#1097;&#1100;/2024_&#1040;&#1055;&#1055;_&#1087;&#1088;&#1086;&#1092;&#1080;&#1083;&#1072;&#1082;&#1090;&#1080;&#1082;&#1072;_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АПП_профил_по ГИС ОМС"/>
      <sheetName val="АПП_профил_анализ_СПЕЦ-ТИ"/>
      <sheetName val="2024_АПП_профил_ПРОЕКТ ТП (2)"/>
      <sheetName val="2023_АПП_профил_для Унифиц _ПР2"/>
      <sheetName val="2023_АПП_профил_для Унифиц"/>
      <sheetName val="Факт за 9 мес. 2023 года"/>
      <sheetName val="2024_терап,пед_ и дрПРОВЕРКА"/>
      <sheetName val="Диспансерное наблюдение (от МЗ)"/>
      <sheetName val="Дисп ВН_2 этап_9 мес"/>
      <sheetName val="Дисп ВН_2 этап_2023 год"/>
      <sheetName val="Дисп ВН_2 этап_2022 год_101 (2"/>
      <sheetName val="Дисп ВН_2 этап_2022 год_101257"/>
      <sheetName val="Отклонение"/>
      <sheetName val="Проверка"/>
      <sheetName val="2024_Центры здоровья"/>
      <sheetName val="Лишние объемы"/>
      <sheetName val="АПП_профил_кор-ка под норматив"/>
      <sheetName val="АПП_профил_кор-ка под норма (2"/>
      <sheetName val="2023_Профил_ЗАТО_расчет по норм"/>
      <sheetName val="2023_Профил_ЗАТО_распределение"/>
      <sheetName val="2022_АПП_профил_ПРОЕКТ ТПОМС"/>
      <sheetName val="Диспансеризация"/>
      <sheetName val="2022_терап,пед_ПРОВЕРКА_2"/>
      <sheetName val="Проверка_со 2 этапом"/>
      <sheetName val="2этап_диспанс"/>
      <sheetName val="2этап_диспанс_до корректировки"/>
      <sheetName val="от МЗ ПО_ДН направить "/>
      <sheetName val="от МЗ ПО_ДН направить_было"/>
      <sheetName val="направить уточненный пол и возр"/>
      <sheetName val="Диспансерное наблюдение"/>
      <sheetName val="V_МО_Протокол 21"/>
      <sheetName val="ФАКТ за 10 мес. 2021"/>
      <sheetName val="АПП проф_21_нов"/>
      <sheetName val="ЗАТО"/>
      <sheetName val="Профилактика"/>
      <sheetName val="Факт 11 мес. 2021 года"/>
    </sheetNames>
    <sheetDataSet>
      <sheetData sheetId="0">
        <row r="12">
          <cell r="C12">
            <v>8608</v>
          </cell>
          <cell r="G12">
            <v>713</v>
          </cell>
          <cell r="I12">
            <v>12548</v>
          </cell>
          <cell r="L12">
            <v>2540</v>
          </cell>
          <cell r="M12">
            <v>1282</v>
          </cell>
          <cell r="Q12">
            <v>2530</v>
          </cell>
          <cell r="S12">
            <v>2390</v>
          </cell>
          <cell r="T12">
            <v>4458</v>
          </cell>
          <cell r="U12">
            <v>4725</v>
          </cell>
          <cell r="V12">
            <v>0</v>
          </cell>
          <cell r="W12">
            <v>3338</v>
          </cell>
          <cell r="X12">
            <v>11191</v>
          </cell>
          <cell r="Y12">
            <v>2250</v>
          </cell>
          <cell r="AA12">
            <v>0</v>
          </cell>
          <cell r="AE12">
            <v>4388</v>
          </cell>
        </row>
        <row r="13">
          <cell r="C13">
            <v>1600</v>
          </cell>
          <cell r="G13">
            <v>3896</v>
          </cell>
          <cell r="I13">
            <v>3976</v>
          </cell>
          <cell r="L13">
            <v>360</v>
          </cell>
          <cell r="M13">
            <v>1610</v>
          </cell>
          <cell r="Q13">
            <v>8698</v>
          </cell>
          <cell r="S13">
            <v>0</v>
          </cell>
          <cell r="T13">
            <v>2445</v>
          </cell>
          <cell r="U13">
            <v>0</v>
          </cell>
          <cell r="V13">
            <v>2370</v>
          </cell>
          <cell r="W13">
            <v>4273</v>
          </cell>
          <cell r="X13">
            <v>10742</v>
          </cell>
          <cell r="Y13">
            <v>0</v>
          </cell>
          <cell r="AA13">
            <v>0</v>
          </cell>
          <cell r="AE13">
            <v>0</v>
          </cell>
        </row>
        <row r="14">
          <cell r="C14">
            <v>0</v>
          </cell>
          <cell r="G14">
            <v>0</v>
          </cell>
          <cell r="I14">
            <v>0</v>
          </cell>
          <cell r="L14">
            <v>0</v>
          </cell>
          <cell r="M14">
            <v>0</v>
          </cell>
          <cell r="Q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38900</v>
          </cell>
          <cell r="AA14">
            <v>0</v>
          </cell>
          <cell r="AE14">
            <v>11</v>
          </cell>
        </row>
        <row r="15">
          <cell r="C15">
            <v>0</v>
          </cell>
          <cell r="G15">
            <v>0</v>
          </cell>
          <cell r="I15">
            <v>0</v>
          </cell>
          <cell r="L15">
            <v>0</v>
          </cell>
          <cell r="M15">
            <v>0</v>
          </cell>
          <cell r="Q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AA15">
            <v>40656</v>
          </cell>
          <cell r="AE15">
            <v>0</v>
          </cell>
        </row>
        <row r="16">
          <cell r="C16">
            <v>0</v>
          </cell>
          <cell r="G16">
            <v>0</v>
          </cell>
          <cell r="I16">
            <v>0</v>
          </cell>
          <cell r="L16">
            <v>0</v>
          </cell>
          <cell r="M16">
            <v>0</v>
          </cell>
          <cell r="Q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A16">
            <v>0</v>
          </cell>
          <cell r="AE16">
            <v>0</v>
          </cell>
        </row>
        <row r="18">
          <cell r="C18">
            <v>4205</v>
          </cell>
          <cell r="G18">
            <v>4990</v>
          </cell>
          <cell r="I18">
            <v>14420</v>
          </cell>
          <cell r="L18">
            <v>0</v>
          </cell>
          <cell r="M18">
            <v>2800</v>
          </cell>
          <cell r="Q18">
            <v>0</v>
          </cell>
          <cell r="S18">
            <v>533872</v>
          </cell>
          <cell r="T18">
            <v>5540</v>
          </cell>
          <cell r="U18">
            <v>4865</v>
          </cell>
          <cell r="V18">
            <v>0</v>
          </cell>
          <cell r="W18">
            <v>21950</v>
          </cell>
          <cell r="X18">
            <v>14805</v>
          </cell>
          <cell r="Y18">
            <v>4140</v>
          </cell>
          <cell r="AA18">
            <v>0</v>
          </cell>
          <cell r="AE18">
            <v>0</v>
          </cell>
        </row>
        <row r="19">
          <cell r="C19">
            <v>0</v>
          </cell>
          <cell r="G19">
            <v>0</v>
          </cell>
          <cell r="I19">
            <v>0</v>
          </cell>
          <cell r="L19">
            <v>0</v>
          </cell>
          <cell r="M19">
            <v>0</v>
          </cell>
          <cell r="Q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AA19">
            <v>0</v>
          </cell>
          <cell r="AE19">
            <v>0</v>
          </cell>
        </row>
        <row r="20">
          <cell r="C20">
            <v>0</v>
          </cell>
          <cell r="G20">
            <v>0</v>
          </cell>
          <cell r="I20">
            <v>0</v>
          </cell>
          <cell r="L20">
            <v>0</v>
          </cell>
          <cell r="M20">
            <v>0</v>
          </cell>
          <cell r="Q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E20">
            <v>0</v>
          </cell>
        </row>
        <row r="21">
          <cell r="C21">
            <v>0</v>
          </cell>
          <cell r="G21">
            <v>0</v>
          </cell>
          <cell r="I21">
            <v>0</v>
          </cell>
          <cell r="L21">
            <v>0</v>
          </cell>
          <cell r="M21">
            <v>0</v>
          </cell>
          <cell r="Q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AA21">
            <v>0</v>
          </cell>
          <cell r="AE21">
            <v>53000</v>
          </cell>
        </row>
        <row r="22">
          <cell r="C22">
            <v>77645</v>
          </cell>
          <cell r="G22">
            <v>5400</v>
          </cell>
          <cell r="I22">
            <v>0</v>
          </cell>
          <cell r="L22">
            <v>0</v>
          </cell>
          <cell r="M22">
            <v>0</v>
          </cell>
          <cell r="Q22">
            <v>0</v>
          </cell>
          <cell r="S22">
            <v>5224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290</v>
          </cell>
          <cell r="Y22">
            <v>0</v>
          </cell>
          <cell r="AA22">
            <v>0</v>
          </cell>
          <cell r="AE22">
            <v>0</v>
          </cell>
        </row>
        <row r="23">
          <cell r="C23">
            <v>5855</v>
          </cell>
          <cell r="G23">
            <v>14430</v>
          </cell>
          <cell r="I23">
            <v>208</v>
          </cell>
          <cell r="L23">
            <v>0</v>
          </cell>
          <cell r="M23">
            <v>1906</v>
          </cell>
          <cell r="Q23">
            <v>660267</v>
          </cell>
          <cell r="S23">
            <v>0</v>
          </cell>
          <cell r="T23">
            <v>6692</v>
          </cell>
          <cell r="U23">
            <v>0</v>
          </cell>
          <cell r="V23">
            <v>2484</v>
          </cell>
          <cell r="W23">
            <v>16922</v>
          </cell>
          <cell r="X23">
            <v>4777</v>
          </cell>
          <cell r="Y23">
            <v>0</v>
          </cell>
          <cell r="AA23">
            <v>0</v>
          </cell>
          <cell r="AE23">
            <v>0</v>
          </cell>
        </row>
        <row r="25">
          <cell r="C25">
            <v>0</v>
          </cell>
          <cell r="G25">
            <v>0</v>
          </cell>
          <cell r="I25">
            <v>0</v>
          </cell>
          <cell r="L25">
            <v>0</v>
          </cell>
          <cell r="M25">
            <v>0</v>
          </cell>
          <cell r="Q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AA25">
            <v>0</v>
          </cell>
          <cell r="AE25">
            <v>4620</v>
          </cell>
        </row>
        <row r="26">
          <cell r="C26">
            <v>10900</v>
          </cell>
          <cell r="G26">
            <v>550</v>
          </cell>
          <cell r="I26">
            <v>0</v>
          </cell>
          <cell r="L26">
            <v>0</v>
          </cell>
          <cell r="M26">
            <v>5</v>
          </cell>
          <cell r="Q26">
            <v>129186</v>
          </cell>
          <cell r="S26">
            <v>0</v>
          </cell>
          <cell r="T26">
            <v>6750</v>
          </cell>
          <cell r="U26">
            <v>0</v>
          </cell>
          <cell r="V26">
            <v>185</v>
          </cell>
          <cell r="W26">
            <v>8015</v>
          </cell>
          <cell r="X26">
            <v>1450</v>
          </cell>
          <cell r="Y26">
            <v>0</v>
          </cell>
          <cell r="AA26">
            <v>0</v>
          </cell>
          <cell r="AE26">
            <v>2100</v>
          </cell>
        </row>
        <row r="27">
          <cell r="C27">
            <v>1490</v>
          </cell>
          <cell r="G27">
            <v>0</v>
          </cell>
          <cell r="I27">
            <v>4828</v>
          </cell>
          <cell r="L27">
            <v>1203</v>
          </cell>
          <cell r="M27">
            <v>0</v>
          </cell>
          <cell r="Q27">
            <v>15477</v>
          </cell>
          <cell r="S27">
            <v>123750</v>
          </cell>
          <cell r="T27">
            <v>4168</v>
          </cell>
          <cell r="U27">
            <v>1825</v>
          </cell>
          <cell r="V27">
            <v>0</v>
          </cell>
          <cell r="W27">
            <v>19705</v>
          </cell>
          <cell r="X27">
            <v>4204</v>
          </cell>
          <cell r="Y27">
            <v>1375</v>
          </cell>
          <cell r="AA27">
            <v>0</v>
          </cell>
          <cell r="AE27">
            <v>7597</v>
          </cell>
        </row>
        <row r="29">
          <cell r="C29">
            <v>1585</v>
          </cell>
          <cell r="G29">
            <v>1620</v>
          </cell>
          <cell r="I29">
            <v>0</v>
          </cell>
          <cell r="L29">
            <v>0</v>
          </cell>
          <cell r="M29">
            <v>0</v>
          </cell>
          <cell r="Q29">
            <v>6365</v>
          </cell>
          <cell r="S29">
            <v>9624</v>
          </cell>
          <cell r="T29">
            <v>1650</v>
          </cell>
          <cell r="U29">
            <v>0</v>
          </cell>
          <cell r="V29">
            <v>0</v>
          </cell>
          <cell r="W29">
            <v>1650</v>
          </cell>
          <cell r="X29">
            <v>0</v>
          </cell>
          <cell r="Y29">
            <v>281</v>
          </cell>
          <cell r="AA29">
            <v>0</v>
          </cell>
          <cell r="AE29">
            <v>3979</v>
          </cell>
        </row>
        <row r="30">
          <cell r="C30">
            <v>396</v>
          </cell>
          <cell r="G30">
            <v>810</v>
          </cell>
          <cell r="I30">
            <v>1400</v>
          </cell>
          <cell r="L30">
            <v>0</v>
          </cell>
          <cell r="M30">
            <v>0</v>
          </cell>
          <cell r="Q30">
            <v>8551</v>
          </cell>
          <cell r="S30">
            <v>37341</v>
          </cell>
          <cell r="T30">
            <v>0</v>
          </cell>
          <cell r="U30">
            <v>500</v>
          </cell>
          <cell r="V30">
            <v>0</v>
          </cell>
          <cell r="W30">
            <v>1375</v>
          </cell>
          <cell r="X30">
            <v>20</v>
          </cell>
          <cell r="Y30">
            <v>565</v>
          </cell>
          <cell r="AA30">
            <v>0</v>
          </cell>
          <cell r="AE30">
            <v>6500</v>
          </cell>
        </row>
        <row r="31">
          <cell r="C31">
            <v>6767</v>
          </cell>
          <cell r="G31">
            <v>870</v>
          </cell>
          <cell r="I31">
            <v>1090</v>
          </cell>
          <cell r="L31">
            <v>0</v>
          </cell>
          <cell r="M31">
            <v>82</v>
          </cell>
          <cell r="Q31">
            <v>24267</v>
          </cell>
          <cell r="S31">
            <v>59290</v>
          </cell>
          <cell r="T31">
            <v>2025</v>
          </cell>
          <cell r="U31">
            <v>1372</v>
          </cell>
          <cell r="V31">
            <v>0</v>
          </cell>
          <cell r="W31">
            <v>6477</v>
          </cell>
          <cell r="X31">
            <v>1381</v>
          </cell>
          <cell r="Y31">
            <v>1086</v>
          </cell>
          <cell r="AA31">
            <v>0</v>
          </cell>
          <cell r="AE31">
            <v>2340</v>
          </cell>
        </row>
        <row r="32">
          <cell r="C32">
            <v>1774</v>
          </cell>
          <cell r="G32">
            <v>0</v>
          </cell>
          <cell r="I32">
            <v>894</v>
          </cell>
          <cell r="L32">
            <v>0</v>
          </cell>
          <cell r="M32">
            <v>0</v>
          </cell>
          <cell r="Q32">
            <v>27196</v>
          </cell>
          <cell r="S32">
            <v>33953</v>
          </cell>
          <cell r="T32">
            <v>1200</v>
          </cell>
          <cell r="U32">
            <v>2600</v>
          </cell>
          <cell r="V32">
            <v>0</v>
          </cell>
          <cell r="W32">
            <v>956</v>
          </cell>
          <cell r="X32">
            <v>0</v>
          </cell>
          <cell r="Y32">
            <v>2800</v>
          </cell>
          <cell r="AA32">
            <v>0</v>
          </cell>
          <cell r="AE32">
            <v>3881</v>
          </cell>
        </row>
        <row r="33">
          <cell r="C33">
            <v>3565</v>
          </cell>
          <cell r="G33">
            <v>2160</v>
          </cell>
          <cell r="I33">
            <v>335</v>
          </cell>
          <cell r="L33">
            <v>0</v>
          </cell>
          <cell r="M33">
            <v>0</v>
          </cell>
          <cell r="Q33">
            <v>5526</v>
          </cell>
          <cell r="S33">
            <v>20062</v>
          </cell>
          <cell r="T33">
            <v>1650</v>
          </cell>
          <cell r="U33">
            <v>0</v>
          </cell>
          <cell r="V33">
            <v>0</v>
          </cell>
          <cell r="W33">
            <v>3300</v>
          </cell>
          <cell r="X33">
            <v>0</v>
          </cell>
          <cell r="Y33">
            <v>0</v>
          </cell>
          <cell r="AA33">
            <v>0</v>
          </cell>
          <cell r="AE33">
            <v>7390</v>
          </cell>
        </row>
        <row r="34">
          <cell r="C34">
            <v>1700</v>
          </cell>
          <cell r="G34">
            <v>1350</v>
          </cell>
          <cell r="I34">
            <v>0</v>
          </cell>
          <cell r="L34">
            <v>0</v>
          </cell>
          <cell r="M34">
            <v>0</v>
          </cell>
          <cell r="Q34">
            <v>5367</v>
          </cell>
          <cell r="S34">
            <v>14505</v>
          </cell>
          <cell r="T34">
            <v>0</v>
          </cell>
          <cell r="U34">
            <v>0</v>
          </cell>
          <cell r="V34">
            <v>0</v>
          </cell>
          <cell r="W34">
            <v>1833</v>
          </cell>
          <cell r="X34">
            <v>0</v>
          </cell>
          <cell r="Y34">
            <v>1250</v>
          </cell>
          <cell r="AA34">
            <v>0</v>
          </cell>
          <cell r="AE34">
            <v>2500</v>
          </cell>
        </row>
        <row r="35">
          <cell r="C35">
            <v>6000</v>
          </cell>
          <cell r="G35">
            <v>1000</v>
          </cell>
          <cell r="I35">
            <v>870</v>
          </cell>
          <cell r="L35">
            <v>0</v>
          </cell>
          <cell r="M35">
            <v>0</v>
          </cell>
          <cell r="Q35">
            <v>27543</v>
          </cell>
          <cell r="S35">
            <v>57831</v>
          </cell>
          <cell r="T35">
            <v>3460</v>
          </cell>
          <cell r="U35">
            <v>998</v>
          </cell>
          <cell r="V35">
            <v>0</v>
          </cell>
          <cell r="W35">
            <v>5894</v>
          </cell>
          <cell r="X35">
            <v>300</v>
          </cell>
          <cell r="Y35">
            <v>260</v>
          </cell>
          <cell r="AA35">
            <v>0</v>
          </cell>
          <cell r="AE35">
            <v>0</v>
          </cell>
        </row>
        <row r="36">
          <cell r="C36">
            <v>4750</v>
          </cell>
          <cell r="G36">
            <v>1375</v>
          </cell>
          <cell r="I36">
            <v>0</v>
          </cell>
          <cell r="L36">
            <v>0</v>
          </cell>
          <cell r="M36">
            <v>0</v>
          </cell>
          <cell r="Q36">
            <v>15652</v>
          </cell>
          <cell r="S36">
            <v>35640</v>
          </cell>
          <cell r="T36">
            <v>0</v>
          </cell>
          <cell r="U36">
            <v>0</v>
          </cell>
          <cell r="V36">
            <v>0</v>
          </cell>
          <cell r="W36">
            <v>3307</v>
          </cell>
          <cell r="X36">
            <v>1289</v>
          </cell>
          <cell r="Y36">
            <v>0</v>
          </cell>
          <cell r="AA36">
            <v>0</v>
          </cell>
          <cell r="AE36">
            <v>6770</v>
          </cell>
        </row>
        <row r="37">
          <cell r="C37">
            <v>756</v>
          </cell>
          <cell r="G37">
            <v>1458</v>
          </cell>
          <cell r="I37">
            <v>0</v>
          </cell>
          <cell r="L37">
            <v>0</v>
          </cell>
          <cell r="M37">
            <v>0</v>
          </cell>
          <cell r="Q37">
            <v>4306</v>
          </cell>
          <cell r="S37">
            <v>8041</v>
          </cell>
          <cell r="T37">
            <v>0</v>
          </cell>
          <cell r="U37">
            <v>0</v>
          </cell>
          <cell r="V37">
            <v>0</v>
          </cell>
          <cell r="W37">
            <v>1986</v>
          </cell>
          <cell r="X37">
            <v>0</v>
          </cell>
          <cell r="Y37">
            <v>0</v>
          </cell>
          <cell r="AA37">
            <v>0</v>
          </cell>
          <cell r="AE37">
            <v>340</v>
          </cell>
        </row>
        <row r="38">
          <cell r="C38">
            <v>3825</v>
          </cell>
          <cell r="G38">
            <v>220</v>
          </cell>
          <cell r="I38">
            <v>0</v>
          </cell>
          <cell r="L38">
            <v>0</v>
          </cell>
          <cell r="M38">
            <v>0</v>
          </cell>
          <cell r="Q38">
            <v>9823</v>
          </cell>
          <cell r="S38">
            <v>17070</v>
          </cell>
          <cell r="T38">
            <v>0</v>
          </cell>
          <cell r="U38">
            <v>0</v>
          </cell>
          <cell r="V38">
            <v>0</v>
          </cell>
          <cell r="W38">
            <v>1942</v>
          </cell>
          <cell r="X38">
            <v>0</v>
          </cell>
          <cell r="Y38">
            <v>800</v>
          </cell>
          <cell r="AA38">
            <v>0</v>
          </cell>
          <cell r="AE38">
            <v>2700</v>
          </cell>
        </row>
        <row r="39">
          <cell r="C39">
            <v>6502</v>
          </cell>
          <cell r="G39">
            <v>2000</v>
          </cell>
          <cell r="I39">
            <v>1500</v>
          </cell>
          <cell r="L39">
            <v>0</v>
          </cell>
          <cell r="M39">
            <v>0</v>
          </cell>
          <cell r="Q39">
            <v>10196</v>
          </cell>
          <cell r="S39">
            <v>17814</v>
          </cell>
          <cell r="T39">
            <v>1800</v>
          </cell>
          <cell r="U39">
            <v>2000</v>
          </cell>
          <cell r="V39">
            <v>0</v>
          </cell>
          <cell r="W39">
            <v>4500</v>
          </cell>
          <cell r="X39">
            <v>2600</v>
          </cell>
          <cell r="Y39">
            <v>1000</v>
          </cell>
          <cell r="AA39">
            <v>0</v>
          </cell>
          <cell r="AE39">
            <v>10575</v>
          </cell>
        </row>
        <row r="40">
          <cell r="C40">
            <v>16638</v>
          </cell>
          <cell r="G40">
            <v>6480</v>
          </cell>
          <cell r="I40">
            <v>0</v>
          </cell>
          <cell r="L40">
            <v>0</v>
          </cell>
          <cell r="M40">
            <v>0</v>
          </cell>
          <cell r="Q40">
            <v>61814</v>
          </cell>
          <cell r="S40">
            <v>97020</v>
          </cell>
          <cell r="T40">
            <v>4950</v>
          </cell>
          <cell r="U40">
            <v>2526</v>
          </cell>
          <cell r="V40">
            <v>632</v>
          </cell>
          <cell r="W40">
            <v>10770</v>
          </cell>
          <cell r="X40">
            <v>580</v>
          </cell>
          <cell r="Y40">
            <v>1125</v>
          </cell>
          <cell r="AA40">
            <v>0</v>
          </cell>
          <cell r="AE40">
            <v>10066</v>
          </cell>
        </row>
        <row r="41">
          <cell r="C41">
            <v>0</v>
          </cell>
          <cell r="G41">
            <v>2160</v>
          </cell>
          <cell r="I41">
            <v>0</v>
          </cell>
          <cell r="L41">
            <v>0</v>
          </cell>
          <cell r="M41">
            <v>0</v>
          </cell>
          <cell r="Q41">
            <v>19984</v>
          </cell>
          <cell r="S41">
            <v>42689</v>
          </cell>
          <cell r="T41">
            <v>1380</v>
          </cell>
          <cell r="U41">
            <v>0</v>
          </cell>
          <cell r="V41">
            <v>0</v>
          </cell>
          <cell r="W41">
            <v>3160</v>
          </cell>
          <cell r="X41">
            <v>2821</v>
          </cell>
          <cell r="Y41">
            <v>374</v>
          </cell>
          <cell r="AA41">
            <v>0</v>
          </cell>
          <cell r="AE41">
            <v>10536</v>
          </cell>
        </row>
        <row r="42">
          <cell r="C42">
            <v>4100</v>
          </cell>
          <cell r="G42">
            <v>610</v>
          </cell>
          <cell r="I42">
            <v>520</v>
          </cell>
          <cell r="L42">
            <v>0</v>
          </cell>
          <cell r="M42">
            <v>0</v>
          </cell>
          <cell r="Q42">
            <v>39808</v>
          </cell>
          <cell r="S42">
            <v>52511</v>
          </cell>
          <cell r="T42">
            <v>2300</v>
          </cell>
          <cell r="U42">
            <v>1180</v>
          </cell>
          <cell r="V42">
            <v>300</v>
          </cell>
          <cell r="W42">
            <v>3900</v>
          </cell>
          <cell r="X42">
            <v>750</v>
          </cell>
          <cell r="Y42">
            <v>450</v>
          </cell>
          <cell r="AA42">
            <v>0</v>
          </cell>
          <cell r="AE42">
            <v>0</v>
          </cell>
        </row>
        <row r="43">
          <cell r="C43">
            <v>3100</v>
          </cell>
          <cell r="G43">
            <v>1253</v>
          </cell>
          <cell r="I43">
            <v>0</v>
          </cell>
          <cell r="L43">
            <v>0</v>
          </cell>
          <cell r="M43">
            <v>0</v>
          </cell>
          <cell r="Q43">
            <v>9874</v>
          </cell>
          <cell r="S43">
            <v>17173</v>
          </cell>
          <cell r="T43">
            <v>296</v>
          </cell>
          <cell r="U43">
            <v>0</v>
          </cell>
          <cell r="V43">
            <v>0</v>
          </cell>
          <cell r="W43">
            <v>2288</v>
          </cell>
          <cell r="X43">
            <v>0</v>
          </cell>
          <cell r="Y43">
            <v>0</v>
          </cell>
          <cell r="AA43">
            <v>0</v>
          </cell>
          <cell r="AE43">
            <v>1200</v>
          </cell>
        </row>
        <row r="44">
          <cell r="C44">
            <v>2400</v>
          </cell>
          <cell r="G44">
            <v>850</v>
          </cell>
          <cell r="I44">
            <v>480</v>
          </cell>
          <cell r="L44">
            <v>0</v>
          </cell>
          <cell r="M44">
            <v>0</v>
          </cell>
          <cell r="Q44">
            <v>5738</v>
          </cell>
          <cell r="S44">
            <v>15896</v>
          </cell>
          <cell r="T44">
            <v>0</v>
          </cell>
          <cell r="U44">
            <v>0</v>
          </cell>
          <cell r="V44">
            <v>0</v>
          </cell>
          <cell r="W44">
            <v>310</v>
          </cell>
          <cell r="X44">
            <v>0</v>
          </cell>
          <cell r="Y44">
            <v>320</v>
          </cell>
          <cell r="AA44">
            <v>0</v>
          </cell>
          <cell r="AE44">
            <v>8500</v>
          </cell>
        </row>
        <row r="45">
          <cell r="C45">
            <v>7395</v>
          </cell>
          <cell r="G45">
            <v>0</v>
          </cell>
          <cell r="I45">
            <v>670</v>
          </cell>
          <cell r="L45">
            <v>0</v>
          </cell>
          <cell r="M45">
            <v>892</v>
          </cell>
          <cell r="Q45">
            <v>61322</v>
          </cell>
          <cell r="S45">
            <v>100495</v>
          </cell>
          <cell r="T45">
            <v>4400</v>
          </cell>
          <cell r="U45">
            <v>1263</v>
          </cell>
          <cell r="V45">
            <v>1053</v>
          </cell>
          <cell r="W45">
            <v>8325</v>
          </cell>
          <cell r="X45">
            <v>3830</v>
          </cell>
          <cell r="Y45">
            <v>750</v>
          </cell>
          <cell r="AA45">
            <v>0</v>
          </cell>
          <cell r="AE45">
            <v>0</v>
          </cell>
        </row>
        <row r="46">
          <cell r="C46">
            <v>1900</v>
          </cell>
          <cell r="G46">
            <v>1100</v>
          </cell>
          <cell r="I46">
            <v>0</v>
          </cell>
          <cell r="L46">
            <v>0</v>
          </cell>
          <cell r="M46">
            <v>0</v>
          </cell>
          <cell r="Q46">
            <v>9940</v>
          </cell>
          <cell r="S46">
            <v>29374</v>
          </cell>
          <cell r="T46">
            <v>0</v>
          </cell>
          <cell r="U46">
            <v>0</v>
          </cell>
          <cell r="V46">
            <v>0</v>
          </cell>
          <cell r="W46">
            <v>2200</v>
          </cell>
          <cell r="X46">
            <v>1258</v>
          </cell>
          <cell r="Y46">
            <v>0</v>
          </cell>
          <cell r="AA46">
            <v>0</v>
          </cell>
          <cell r="AE46">
            <v>570</v>
          </cell>
        </row>
        <row r="47">
          <cell r="C47">
            <v>0</v>
          </cell>
          <cell r="G47">
            <v>0</v>
          </cell>
          <cell r="I47">
            <v>0</v>
          </cell>
          <cell r="L47">
            <v>0</v>
          </cell>
          <cell r="M47">
            <v>0</v>
          </cell>
          <cell r="Q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AA47">
            <v>0</v>
          </cell>
          <cell r="AE47">
            <v>0</v>
          </cell>
        </row>
        <row r="48">
          <cell r="C48">
            <v>0</v>
          </cell>
          <cell r="G48">
            <v>0</v>
          </cell>
          <cell r="I48">
            <v>0</v>
          </cell>
          <cell r="L48">
            <v>0</v>
          </cell>
          <cell r="M48">
            <v>0</v>
          </cell>
          <cell r="Q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AA48">
            <v>0</v>
          </cell>
          <cell r="AE48">
            <v>0</v>
          </cell>
        </row>
        <row r="49">
          <cell r="C49">
            <v>0</v>
          </cell>
          <cell r="G49">
            <v>0</v>
          </cell>
          <cell r="I49">
            <v>0</v>
          </cell>
          <cell r="L49">
            <v>0</v>
          </cell>
          <cell r="M49">
            <v>0</v>
          </cell>
          <cell r="Q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AA49">
            <v>0</v>
          </cell>
          <cell r="AE49">
            <v>0</v>
          </cell>
        </row>
        <row r="50">
          <cell r="C50">
            <v>0</v>
          </cell>
          <cell r="G50">
            <v>0</v>
          </cell>
          <cell r="I50">
            <v>0</v>
          </cell>
          <cell r="L50">
            <v>0</v>
          </cell>
          <cell r="M50">
            <v>0</v>
          </cell>
          <cell r="Q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AA50">
            <v>0</v>
          </cell>
          <cell r="AE50">
            <v>0</v>
          </cell>
        </row>
        <row r="51">
          <cell r="C51">
            <v>0</v>
          </cell>
          <cell r="G51">
            <v>0</v>
          </cell>
          <cell r="I51">
            <v>0</v>
          </cell>
          <cell r="L51">
            <v>0</v>
          </cell>
          <cell r="M51">
            <v>0</v>
          </cell>
          <cell r="Q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AA51">
            <v>0</v>
          </cell>
          <cell r="AE51">
            <v>0</v>
          </cell>
        </row>
        <row r="52">
          <cell r="C52">
            <v>0</v>
          </cell>
          <cell r="G52">
            <v>0</v>
          </cell>
          <cell r="I52">
            <v>0</v>
          </cell>
          <cell r="L52">
            <v>0</v>
          </cell>
          <cell r="M52">
            <v>0</v>
          </cell>
          <cell r="Q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AA52">
            <v>0</v>
          </cell>
          <cell r="AE52">
            <v>0</v>
          </cell>
        </row>
        <row r="53">
          <cell r="C53">
            <v>0</v>
          </cell>
          <cell r="G53">
            <v>0</v>
          </cell>
          <cell r="I53">
            <v>0</v>
          </cell>
          <cell r="L53">
            <v>0</v>
          </cell>
          <cell r="M53">
            <v>0</v>
          </cell>
          <cell r="Q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AA53">
            <v>0</v>
          </cell>
          <cell r="AE53">
            <v>0</v>
          </cell>
        </row>
        <row r="56">
          <cell r="C56">
            <v>0</v>
          </cell>
          <cell r="G56">
            <v>0</v>
          </cell>
          <cell r="I56">
            <v>0</v>
          </cell>
          <cell r="L56">
            <v>0</v>
          </cell>
          <cell r="M56">
            <v>0</v>
          </cell>
          <cell r="Q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AA56">
            <v>0</v>
          </cell>
          <cell r="AE56">
            <v>0</v>
          </cell>
        </row>
        <row r="58">
          <cell r="Q58">
            <v>34671</v>
          </cell>
          <cell r="S58">
            <v>56819</v>
          </cell>
          <cell r="Y58">
            <v>1800</v>
          </cell>
          <cell r="AE58">
            <v>700</v>
          </cell>
        </row>
        <row r="59">
          <cell r="C59">
            <v>151</v>
          </cell>
          <cell r="G59">
            <v>379</v>
          </cell>
          <cell r="I59">
            <v>0</v>
          </cell>
          <cell r="L59">
            <v>0</v>
          </cell>
          <cell r="M59">
            <v>0</v>
          </cell>
          <cell r="Q59">
            <v>654</v>
          </cell>
          <cell r="S59">
            <v>1000</v>
          </cell>
          <cell r="T59">
            <v>0</v>
          </cell>
          <cell r="U59">
            <v>0</v>
          </cell>
          <cell r="V59">
            <v>0</v>
          </cell>
          <cell r="W59">
            <v>114</v>
          </cell>
          <cell r="X59">
            <v>0</v>
          </cell>
          <cell r="Y59">
            <v>0</v>
          </cell>
          <cell r="AA59">
            <v>0</v>
          </cell>
          <cell r="AE59">
            <v>56</v>
          </cell>
        </row>
        <row r="60">
          <cell r="C60">
            <v>150</v>
          </cell>
          <cell r="G60">
            <v>5</v>
          </cell>
          <cell r="I60">
            <v>412</v>
          </cell>
          <cell r="L60">
            <v>0</v>
          </cell>
          <cell r="M60">
            <v>0</v>
          </cell>
          <cell r="Q60">
            <v>0</v>
          </cell>
          <cell r="S60">
            <v>900</v>
          </cell>
          <cell r="T60">
            <v>50</v>
          </cell>
          <cell r="U60">
            <v>100</v>
          </cell>
          <cell r="V60">
            <v>0</v>
          </cell>
          <cell r="W60">
            <v>40</v>
          </cell>
          <cell r="X60">
            <v>0</v>
          </cell>
          <cell r="Y60">
            <v>0</v>
          </cell>
          <cell r="AA60">
            <v>0</v>
          </cell>
          <cell r="AE60">
            <v>0</v>
          </cell>
        </row>
        <row r="61">
          <cell r="C61">
            <v>0</v>
          </cell>
          <cell r="G61">
            <v>162</v>
          </cell>
          <cell r="I61">
            <v>18478</v>
          </cell>
          <cell r="L61">
            <v>0</v>
          </cell>
          <cell r="M61">
            <v>0</v>
          </cell>
          <cell r="Q61">
            <v>0</v>
          </cell>
          <cell r="S61">
            <v>0</v>
          </cell>
          <cell r="T61">
            <v>0</v>
          </cell>
          <cell r="U61">
            <v>1179</v>
          </cell>
          <cell r="V61">
            <v>0</v>
          </cell>
          <cell r="W61">
            <v>0</v>
          </cell>
          <cell r="X61">
            <v>1664</v>
          </cell>
          <cell r="Y61">
            <v>0</v>
          </cell>
          <cell r="AA61">
            <v>0</v>
          </cell>
          <cell r="AE61">
            <v>0</v>
          </cell>
        </row>
        <row r="62">
          <cell r="C62">
            <v>1084</v>
          </cell>
          <cell r="G62">
            <v>87</v>
          </cell>
          <cell r="I62">
            <v>217</v>
          </cell>
          <cell r="L62">
            <v>0</v>
          </cell>
          <cell r="M62">
            <v>0</v>
          </cell>
          <cell r="Q62">
            <v>8275</v>
          </cell>
          <cell r="S62">
            <v>16436</v>
          </cell>
          <cell r="T62">
            <v>217</v>
          </cell>
          <cell r="U62">
            <v>0</v>
          </cell>
          <cell r="V62">
            <v>0</v>
          </cell>
          <cell r="W62">
            <v>1084</v>
          </cell>
          <cell r="X62">
            <v>650</v>
          </cell>
          <cell r="Y62">
            <v>87</v>
          </cell>
          <cell r="AA62">
            <v>0</v>
          </cell>
          <cell r="AE62">
            <v>1263</v>
          </cell>
        </row>
        <row r="64">
          <cell r="C64">
            <v>3724</v>
          </cell>
          <cell r="G64">
            <v>1110</v>
          </cell>
          <cell r="I64">
            <v>3050</v>
          </cell>
          <cell r="L64">
            <v>0</v>
          </cell>
          <cell r="M64">
            <v>0</v>
          </cell>
          <cell r="Q64">
            <v>0</v>
          </cell>
          <cell r="S64">
            <v>22798</v>
          </cell>
          <cell r="T64">
            <v>0</v>
          </cell>
          <cell r="U64">
            <v>0</v>
          </cell>
          <cell r="V64">
            <v>0</v>
          </cell>
          <cell r="W64">
            <v>1725</v>
          </cell>
          <cell r="X64">
            <v>1988</v>
          </cell>
          <cell r="Y64">
            <v>0</v>
          </cell>
          <cell r="AA64">
            <v>0</v>
          </cell>
          <cell r="AE64">
            <v>500</v>
          </cell>
        </row>
        <row r="65">
          <cell r="C65">
            <v>1377</v>
          </cell>
          <cell r="G65">
            <v>568</v>
          </cell>
          <cell r="I65">
            <v>1055</v>
          </cell>
          <cell r="L65">
            <v>0</v>
          </cell>
          <cell r="M65">
            <v>0</v>
          </cell>
          <cell r="Q65">
            <v>0</v>
          </cell>
          <cell r="S65">
            <v>21618</v>
          </cell>
          <cell r="T65">
            <v>340</v>
          </cell>
          <cell r="U65">
            <v>490</v>
          </cell>
          <cell r="V65">
            <v>0</v>
          </cell>
          <cell r="W65">
            <v>530</v>
          </cell>
          <cell r="X65">
            <v>847</v>
          </cell>
          <cell r="Y65">
            <v>461</v>
          </cell>
          <cell r="AA65">
            <v>0</v>
          </cell>
          <cell r="AE65">
            <v>540</v>
          </cell>
        </row>
        <row r="66">
          <cell r="C66">
            <v>0</v>
          </cell>
          <cell r="G66">
            <v>0</v>
          </cell>
          <cell r="I66">
            <v>0</v>
          </cell>
          <cell r="L66">
            <v>0</v>
          </cell>
          <cell r="M66">
            <v>0</v>
          </cell>
          <cell r="Q66">
            <v>2612</v>
          </cell>
          <cell r="S66">
            <v>2612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AA66">
            <v>0</v>
          </cell>
          <cell r="AE66">
            <v>0</v>
          </cell>
        </row>
        <row r="67">
          <cell r="C67">
            <v>0</v>
          </cell>
          <cell r="G67">
            <v>0</v>
          </cell>
          <cell r="I67">
            <v>0</v>
          </cell>
          <cell r="L67">
            <v>0</v>
          </cell>
          <cell r="M67">
            <v>0</v>
          </cell>
          <cell r="Q67">
            <v>0</v>
          </cell>
          <cell r="S67">
            <v>600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AA67">
            <v>0</v>
          </cell>
          <cell r="AE67">
            <v>0</v>
          </cell>
        </row>
        <row r="68">
          <cell r="C68">
            <v>0</v>
          </cell>
          <cell r="G68">
            <v>0</v>
          </cell>
          <cell r="I68">
            <v>0</v>
          </cell>
          <cell r="L68">
            <v>0</v>
          </cell>
          <cell r="M68">
            <v>0</v>
          </cell>
          <cell r="Q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AA68">
            <v>0</v>
          </cell>
          <cell r="AE68">
            <v>0</v>
          </cell>
        </row>
        <row r="69">
          <cell r="C69">
            <v>0</v>
          </cell>
          <cell r="G69">
            <v>0</v>
          </cell>
          <cell r="I69">
            <v>0</v>
          </cell>
          <cell r="L69">
            <v>0</v>
          </cell>
          <cell r="M69">
            <v>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AA69">
            <v>0</v>
          </cell>
          <cell r="AE69">
            <v>0</v>
          </cell>
        </row>
        <row r="70">
          <cell r="C70">
            <v>0</v>
          </cell>
          <cell r="G70">
            <v>0</v>
          </cell>
          <cell r="I70">
            <v>0</v>
          </cell>
          <cell r="L70">
            <v>0</v>
          </cell>
          <cell r="M70">
            <v>0</v>
          </cell>
          <cell r="Q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AA70">
            <v>0</v>
          </cell>
          <cell r="AE70">
            <v>0</v>
          </cell>
        </row>
        <row r="71">
          <cell r="C71">
            <v>0</v>
          </cell>
          <cell r="G71">
            <v>0</v>
          </cell>
          <cell r="I71">
            <v>0</v>
          </cell>
          <cell r="L71">
            <v>0</v>
          </cell>
          <cell r="M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AA71">
            <v>0</v>
          </cell>
          <cell r="AE71">
            <v>259</v>
          </cell>
        </row>
        <row r="72">
          <cell r="C72">
            <v>0</v>
          </cell>
          <cell r="G72">
            <v>0</v>
          </cell>
          <cell r="I72">
            <v>0</v>
          </cell>
          <cell r="L72">
            <v>0</v>
          </cell>
          <cell r="M72">
            <v>0</v>
          </cell>
          <cell r="Q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AA72">
            <v>0</v>
          </cell>
          <cell r="AE72">
            <v>0</v>
          </cell>
        </row>
        <row r="73">
          <cell r="C73">
            <v>300</v>
          </cell>
          <cell r="G73">
            <v>0</v>
          </cell>
          <cell r="I73">
            <v>0</v>
          </cell>
          <cell r="L73">
            <v>0</v>
          </cell>
          <cell r="M73">
            <v>0</v>
          </cell>
          <cell r="Q73">
            <v>0</v>
          </cell>
          <cell r="S73">
            <v>1100</v>
          </cell>
          <cell r="T73">
            <v>300</v>
          </cell>
          <cell r="U73">
            <v>0</v>
          </cell>
          <cell r="V73">
            <v>0</v>
          </cell>
          <cell r="W73">
            <v>200</v>
          </cell>
          <cell r="X73">
            <v>0</v>
          </cell>
          <cell r="Y73">
            <v>0</v>
          </cell>
          <cell r="AA73">
            <v>0</v>
          </cell>
          <cell r="AE73">
            <v>1000</v>
          </cell>
        </row>
        <row r="74">
          <cell r="C74">
            <v>0</v>
          </cell>
          <cell r="G74">
            <v>0</v>
          </cell>
          <cell r="I74">
            <v>0</v>
          </cell>
          <cell r="L74">
            <v>0</v>
          </cell>
          <cell r="M74">
            <v>0</v>
          </cell>
          <cell r="Q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AA74">
            <v>0</v>
          </cell>
          <cell r="AE74">
            <v>105</v>
          </cell>
        </row>
        <row r="75">
          <cell r="C75">
            <v>0</v>
          </cell>
          <cell r="G75">
            <v>0</v>
          </cell>
          <cell r="I75">
            <v>0</v>
          </cell>
          <cell r="L75">
            <v>0</v>
          </cell>
          <cell r="M75">
            <v>0</v>
          </cell>
          <cell r="Q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AA75">
            <v>0</v>
          </cell>
          <cell r="AE75">
            <v>0</v>
          </cell>
        </row>
        <row r="76">
          <cell r="C76">
            <v>490</v>
          </cell>
          <cell r="G76">
            <v>0</v>
          </cell>
          <cell r="I76">
            <v>0</v>
          </cell>
          <cell r="L76">
            <v>0</v>
          </cell>
          <cell r="M76">
            <v>0</v>
          </cell>
          <cell r="Q76">
            <v>0</v>
          </cell>
          <cell r="S76">
            <v>0</v>
          </cell>
          <cell r="T76">
            <v>60</v>
          </cell>
          <cell r="U76">
            <v>65</v>
          </cell>
          <cell r="V76">
            <v>0</v>
          </cell>
          <cell r="W76">
            <v>330</v>
          </cell>
          <cell r="X76">
            <v>0</v>
          </cell>
          <cell r="Y76">
            <v>780</v>
          </cell>
          <cell r="AA76">
            <v>0</v>
          </cell>
          <cell r="AE76">
            <v>0</v>
          </cell>
        </row>
        <row r="77">
          <cell r="Q77">
            <v>6700</v>
          </cell>
          <cell r="S77">
            <v>3700</v>
          </cell>
        </row>
        <row r="78">
          <cell r="C78">
            <v>0</v>
          </cell>
          <cell r="G78">
            <v>0</v>
          </cell>
          <cell r="I78">
            <v>0</v>
          </cell>
          <cell r="L78">
            <v>0</v>
          </cell>
          <cell r="M78">
            <v>0</v>
          </cell>
          <cell r="Q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AA78">
            <v>0</v>
          </cell>
          <cell r="AE78">
            <v>0</v>
          </cell>
        </row>
        <row r="79">
          <cell r="C79">
            <v>0</v>
          </cell>
          <cell r="G79">
            <v>0</v>
          </cell>
          <cell r="I79">
            <v>0</v>
          </cell>
          <cell r="L79">
            <v>0</v>
          </cell>
          <cell r="M79">
            <v>0</v>
          </cell>
          <cell r="Q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AA79">
            <v>0</v>
          </cell>
          <cell r="AE79">
            <v>0</v>
          </cell>
        </row>
        <row r="80">
          <cell r="C80">
            <v>0</v>
          </cell>
          <cell r="G80">
            <v>0</v>
          </cell>
          <cell r="I80">
            <v>0</v>
          </cell>
          <cell r="L80">
            <v>0</v>
          </cell>
          <cell r="M80">
            <v>0</v>
          </cell>
          <cell r="Q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AA80">
            <v>0</v>
          </cell>
          <cell r="AE80">
            <v>0</v>
          </cell>
        </row>
        <row r="81">
          <cell r="C81">
            <v>0</v>
          </cell>
          <cell r="G81">
            <v>0</v>
          </cell>
          <cell r="I81">
            <v>0</v>
          </cell>
          <cell r="L81">
            <v>0</v>
          </cell>
          <cell r="M81">
            <v>0</v>
          </cell>
          <cell r="Q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AA81">
            <v>0</v>
          </cell>
          <cell r="AE81">
            <v>0</v>
          </cell>
        </row>
        <row r="82">
          <cell r="C82">
            <v>0</v>
          </cell>
          <cell r="G82">
            <v>0</v>
          </cell>
          <cell r="I82">
            <v>0</v>
          </cell>
          <cell r="L82">
            <v>0</v>
          </cell>
          <cell r="M82">
            <v>0</v>
          </cell>
          <cell r="Q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AA82">
            <v>0</v>
          </cell>
          <cell r="AE82">
            <v>0</v>
          </cell>
        </row>
        <row r="83">
          <cell r="C83">
            <v>0</v>
          </cell>
          <cell r="G83">
            <v>0</v>
          </cell>
          <cell r="I83">
            <v>0</v>
          </cell>
          <cell r="L83">
            <v>0</v>
          </cell>
          <cell r="M83">
            <v>0</v>
          </cell>
          <cell r="Q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AA83">
            <v>0</v>
          </cell>
          <cell r="AE83">
            <v>100</v>
          </cell>
        </row>
        <row r="84">
          <cell r="C84">
            <v>0</v>
          </cell>
          <cell r="G84">
            <v>0</v>
          </cell>
          <cell r="I84">
            <v>0</v>
          </cell>
          <cell r="L84">
            <v>0</v>
          </cell>
          <cell r="M84">
            <v>0</v>
          </cell>
          <cell r="Q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AA84">
            <v>0</v>
          </cell>
          <cell r="AE84">
            <v>0</v>
          </cell>
        </row>
        <row r="85">
          <cell r="C85">
            <v>0</v>
          </cell>
          <cell r="G85">
            <v>0</v>
          </cell>
          <cell r="I85">
            <v>0</v>
          </cell>
          <cell r="L85">
            <v>0</v>
          </cell>
          <cell r="M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AA85">
            <v>0</v>
          </cell>
          <cell r="AE85">
            <v>0</v>
          </cell>
        </row>
        <row r="86">
          <cell r="C86">
            <v>10</v>
          </cell>
          <cell r="G86">
            <v>0</v>
          </cell>
          <cell r="I86">
            <v>10</v>
          </cell>
          <cell r="L86">
            <v>0</v>
          </cell>
          <cell r="M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AA86">
            <v>0</v>
          </cell>
          <cell r="AE86">
            <v>0</v>
          </cell>
        </row>
        <row r="87">
          <cell r="C87">
            <v>0</v>
          </cell>
          <cell r="G87">
            <v>0</v>
          </cell>
          <cell r="I87">
            <v>0</v>
          </cell>
          <cell r="L87">
            <v>0</v>
          </cell>
          <cell r="M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AA87">
            <v>0</v>
          </cell>
          <cell r="AE87">
            <v>0</v>
          </cell>
        </row>
        <row r="88">
          <cell r="C88">
            <v>0</v>
          </cell>
          <cell r="G88">
            <v>0</v>
          </cell>
          <cell r="I88">
            <v>0</v>
          </cell>
          <cell r="L88">
            <v>0</v>
          </cell>
          <cell r="M88">
            <v>0</v>
          </cell>
          <cell r="Q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AA88">
            <v>0</v>
          </cell>
          <cell r="AE88">
            <v>0</v>
          </cell>
        </row>
        <row r="89">
          <cell r="C89">
            <v>0</v>
          </cell>
          <cell r="G89">
            <v>0</v>
          </cell>
          <cell r="I89">
            <v>0</v>
          </cell>
          <cell r="L89">
            <v>0</v>
          </cell>
          <cell r="M89">
            <v>0</v>
          </cell>
          <cell r="Q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AA89">
            <v>0</v>
          </cell>
          <cell r="AE89">
            <v>0</v>
          </cell>
        </row>
        <row r="90">
          <cell r="C90">
            <v>0</v>
          </cell>
          <cell r="G90">
            <v>0</v>
          </cell>
          <cell r="I90">
            <v>0</v>
          </cell>
          <cell r="L90">
            <v>0</v>
          </cell>
          <cell r="M90">
            <v>0</v>
          </cell>
          <cell r="Q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AA90">
            <v>0</v>
          </cell>
          <cell r="AE90">
            <v>0</v>
          </cell>
        </row>
        <row r="91">
          <cell r="C91">
            <v>0</v>
          </cell>
          <cell r="G91">
            <v>0</v>
          </cell>
          <cell r="I91">
            <v>0</v>
          </cell>
          <cell r="L91">
            <v>0</v>
          </cell>
          <cell r="M91">
            <v>0</v>
          </cell>
          <cell r="Q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AA91">
            <v>0</v>
          </cell>
          <cell r="AE91">
            <v>0</v>
          </cell>
        </row>
        <row r="92">
          <cell r="C92">
            <v>0</v>
          </cell>
          <cell r="G92">
            <v>0</v>
          </cell>
          <cell r="I92">
            <v>0</v>
          </cell>
          <cell r="L92">
            <v>0</v>
          </cell>
          <cell r="M92">
            <v>0</v>
          </cell>
          <cell r="Q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AA92">
            <v>0</v>
          </cell>
          <cell r="AE92">
            <v>0</v>
          </cell>
        </row>
        <row r="93">
          <cell r="C93">
            <v>0</v>
          </cell>
          <cell r="G93">
            <v>0</v>
          </cell>
          <cell r="I93">
            <v>0</v>
          </cell>
          <cell r="L93">
            <v>0</v>
          </cell>
          <cell r="M93">
            <v>0</v>
          </cell>
          <cell r="Q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AA93">
            <v>0</v>
          </cell>
          <cell r="AE93">
            <v>0</v>
          </cell>
        </row>
        <row r="94">
          <cell r="C94">
            <v>0</v>
          </cell>
          <cell r="G94">
            <v>0</v>
          </cell>
          <cell r="I94">
            <v>0</v>
          </cell>
          <cell r="L94">
            <v>0</v>
          </cell>
          <cell r="M94">
            <v>0</v>
          </cell>
          <cell r="Q94">
            <v>0</v>
          </cell>
          <cell r="S94">
            <v>400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AA94">
            <v>0</v>
          </cell>
          <cell r="AE94">
            <v>1000</v>
          </cell>
        </row>
        <row r="95">
          <cell r="C95">
            <v>0</v>
          </cell>
          <cell r="G95">
            <v>0</v>
          </cell>
          <cell r="I95">
            <v>0</v>
          </cell>
          <cell r="L95">
            <v>0</v>
          </cell>
          <cell r="M95">
            <v>0</v>
          </cell>
          <cell r="Q95">
            <v>0</v>
          </cell>
          <cell r="S95">
            <v>100</v>
          </cell>
          <cell r="T95">
            <v>20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AA95">
            <v>0</v>
          </cell>
          <cell r="AE95">
            <v>200</v>
          </cell>
        </row>
        <row r="96">
          <cell r="C96">
            <v>0</v>
          </cell>
          <cell r="G96">
            <v>0</v>
          </cell>
          <cell r="I96">
            <v>0</v>
          </cell>
          <cell r="L96">
            <v>0</v>
          </cell>
          <cell r="M96">
            <v>0</v>
          </cell>
          <cell r="Q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AA96">
            <v>0</v>
          </cell>
          <cell r="AE96">
            <v>250</v>
          </cell>
        </row>
        <row r="97">
          <cell r="C97">
            <v>0</v>
          </cell>
          <cell r="G97">
            <v>0</v>
          </cell>
          <cell r="I97">
            <v>0</v>
          </cell>
          <cell r="L97">
            <v>0</v>
          </cell>
          <cell r="M97">
            <v>0</v>
          </cell>
          <cell r="Q97">
            <v>0</v>
          </cell>
          <cell r="S97">
            <v>400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AA97">
            <v>0</v>
          </cell>
          <cell r="AE97">
            <v>1000</v>
          </cell>
        </row>
        <row r="99">
          <cell r="Y99">
            <v>60854</v>
          </cell>
        </row>
        <row r="100">
          <cell r="C100">
            <v>1328</v>
          </cell>
          <cell r="D100">
            <v>77</v>
          </cell>
          <cell r="E100">
            <v>173</v>
          </cell>
          <cell r="F100">
            <v>247</v>
          </cell>
          <cell r="G100">
            <v>649</v>
          </cell>
          <cell r="H100">
            <v>169</v>
          </cell>
          <cell r="I100">
            <v>481</v>
          </cell>
          <cell r="J100">
            <v>47</v>
          </cell>
          <cell r="K100">
            <v>931</v>
          </cell>
          <cell r="L100">
            <v>159</v>
          </cell>
          <cell r="M100">
            <v>288</v>
          </cell>
          <cell r="N100">
            <v>745</v>
          </cell>
          <cell r="O100">
            <v>907</v>
          </cell>
          <cell r="P100">
            <v>45</v>
          </cell>
          <cell r="Q100">
            <v>2129</v>
          </cell>
          <cell r="R100">
            <v>152</v>
          </cell>
          <cell r="S100">
            <v>4567</v>
          </cell>
          <cell r="T100">
            <v>944</v>
          </cell>
          <cell r="U100">
            <v>257</v>
          </cell>
          <cell r="V100">
            <v>0</v>
          </cell>
          <cell r="W100">
            <v>799</v>
          </cell>
          <cell r="X100">
            <v>360</v>
          </cell>
          <cell r="Y100">
            <v>2296</v>
          </cell>
          <cell r="Z100">
            <v>33</v>
          </cell>
          <cell r="AA100">
            <v>13</v>
          </cell>
          <cell r="AB100">
            <v>0</v>
          </cell>
          <cell r="AC100">
            <v>0</v>
          </cell>
          <cell r="AE100">
            <v>11612</v>
          </cell>
          <cell r="AI100">
            <v>0</v>
          </cell>
        </row>
      </sheetData>
      <sheetData sheetId="1">
        <row r="9">
          <cell r="L9">
            <v>184622</v>
          </cell>
        </row>
        <row r="15">
          <cell r="L15">
            <v>32435</v>
          </cell>
        </row>
        <row r="16">
          <cell r="L16">
            <v>48168</v>
          </cell>
        </row>
        <row r="18">
          <cell r="L18">
            <v>68655</v>
          </cell>
        </row>
        <row r="22">
          <cell r="L22">
            <v>3596</v>
          </cell>
        </row>
        <row r="24">
          <cell r="L24">
            <v>6825</v>
          </cell>
        </row>
        <row r="30">
          <cell r="L30">
            <v>636128</v>
          </cell>
        </row>
        <row r="37">
          <cell r="L37">
            <v>395559</v>
          </cell>
        </row>
        <row r="40">
          <cell r="L40">
            <v>51722</v>
          </cell>
        </row>
        <row r="41">
          <cell r="L41">
            <v>30432</v>
          </cell>
        </row>
        <row r="43">
          <cell r="L43">
            <v>100794</v>
          </cell>
        </row>
        <row r="45">
          <cell r="L45">
            <v>112266</v>
          </cell>
        </row>
        <row r="46">
          <cell r="L46">
            <v>64476</v>
          </cell>
        </row>
      </sheetData>
      <sheetData sheetId="2"/>
      <sheetData sheetId="3"/>
      <sheetData sheetId="4"/>
      <sheetData sheetId="5">
        <row r="11">
          <cell r="D11">
            <v>70516</v>
          </cell>
          <cell r="AN11">
            <v>101</v>
          </cell>
        </row>
        <row r="12">
          <cell r="D12">
            <v>53372</v>
          </cell>
          <cell r="AN12">
            <v>0</v>
          </cell>
        </row>
        <row r="13">
          <cell r="D13">
            <v>43560</v>
          </cell>
          <cell r="AN13">
            <v>14</v>
          </cell>
        </row>
        <row r="14">
          <cell r="D14">
            <v>27541</v>
          </cell>
          <cell r="AN14">
            <v>0</v>
          </cell>
        </row>
        <row r="15">
          <cell r="D15">
            <v>9475</v>
          </cell>
          <cell r="AN15">
            <v>0</v>
          </cell>
        </row>
        <row r="17">
          <cell r="D17">
            <v>506767</v>
          </cell>
          <cell r="AN17">
            <v>0</v>
          </cell>
        </row>
        <row r="18">
          <cell r="D18">
            <v>0</v>
          </cell>
          <cell r="AN18">
            <v>0</v>
          </cell>
        </row>
        <row r="19">
          <cell r="D19">
            <v>0</v>
          </cell>
          <cell r="AN19">
            <v>0</v>
          </cell>
        </row>
        <row r="20">
          <cell r="D20">
            <v>36851</v>
          </cell>
          <cell r="AN20">
            <v>36851</v>
          </cell>
        </row>
        <row r="21">
          <cell r="D21">
            <v>65683</v>
          </cell>
          <cell r="AN21">
            <v>0</v>
          </cell>
        </row>
        <row r="22">
          <cell r="D22">
            <v>405833</v>
          </cell>
          <cell r="AN22">
            <v>0</v>
          </cell>
        </row>
        <row r="24">
          <cell r="D24">
            <v>3183</v>
          </cell>
          <cell r="AN24">
            <v>3183</v>
          </cell>
        </row>
        <row r="25">
          <cell r="D25">
            <v>98591</v>
          </cell>
          <cell r="AN25">
            <v>1163</v>
          </cell>
        </row>
        <row r="26">
          <cell r="D26">
            <v>166349</v>
          </cell>
          <cell r="AN26">
            <v>971</v>
          </cell>
        </row>
        <row r="28">
          <cell r="D28">
            <v>45093</v>
          </cell>
          <cell r="AN28">
            <v>2638</v>
          </cell>
        </row>
        <row r="29">
          <cell r="D29">
            <v>53597</v>
          </cell>
          <cell r="AN29">
            <v>503</v>
          </cell>
        </row>
        <row r="30">
          <cell r="D30">
            <v>88270</v>
          </cell>
          <cell r="AN30">
            <v>3061</v>
          </cell>
        </row>
        <row r="31">
          <cell r="D31">
            <v>80977</v>
          </cell>
          <cell r="AN31">
            <v>2911</v>
          </cell>
        </row>
        <row r="32">
          <cell r="D32">
            <v>35085</v>
          </cell>
          <cell r="AN32">
            <v>2271</v>
          </cell>
        </row>
        <row r="33">
          <cell r="D33">
            <v>34235</v>
          </cell>
          <cell r="AN33">
            <v>1284</v>
          </cell>
        </row>
        <row r="34">
          <cell r="D34">
            <v>93623</v>
          </cell>
          <cell r="AN34">
            <v>0</v>
          </cell>
        </row>
        <row r="35">
          <cell r="D35">
            <v>67287</v>
          </cell>
          <cell r="AN35">
            <v>441</v>
          </cell>
        </row>
        <row r="36">
          <cell r="D36">
            <v>23935</v>
          </cell>
          <cell r="AN36">
            <v>1</v>
          </cell>
        </row>
        <row r="37">
          <cell r="D37">
            <v>44826</v>
          </cell>
          <cell r="AN37">
            <v>1921</v>
          </cell>
        </row>
        <row r="38">
          <cell r="D38">
            <v>54292</v>
          </cell>
          <cell r="AN38">
            <v>3330</v>
          </cell>
        </row>
        <row r="39">
          <cell r="D39">
            <v>125793</v>
          </cell>
          <cell r="AN39">
            <v>2802</v>
          </cell>
        </row>
        <row r="40">
          <cell r="D40">
            <v>70070</v>
          </cell>
          <cell r="AN40">
            <v>1049</v>
          </cell>
        </row>
        <row r="41">
          <cell r="D41">
            <v>102055</v>
          </cell>
          <cell r="AN41">
            <v>0</v>
          </cell>
        </row>
        <row r="42">
          <cell r="D42">
            <v>41231</v>
          </cell>
          <cell r="AN42">
            <v>854</v>
          </cell>
        </row>
        <row r="43">
          <cell r="D43">
            <v>52687</v>
          </cell>
          <cell r="AN43">
            <v>3838</v>
          </cell>
        </row>
        <row r="44">
          <cell r="D44">
            <v>229767</v>
          </cell>
          <cell r="AN44">
            <v>0</v>
          </cell>
        </row>
        <row r="45">
          <cell r="D45">
            <v>29301</v>
          </cell>
          <cell r="AN45">
            <v>524</v>
          </cell>
        </row>
        <row r="46">
          <cell r="D46">
            <v>0</v>
          </cell>
          <cell r="AN46">
            <v>0</v>
          </cell>
        </row>
        <row r="47">
          <cell r="D47">
            <v>0</v>
          </cell>
          <cell r="AN47">
            <v>0</v>
          </cell>
        </row>
        <row r="48">
          <cell r="D48">
            <v>0</v>
          </cell>
          <cell r="AN48">
            <v>0</v>
          </cell>
        </row>
        <row r="49">
          <cell r="D49">
            <v>6900</v>
          </cell>
          <cell r="AN49">
            <v>0</v>
          </cell>
        </row>
        <row r="50">
          <cell r="D50">
            <v>0</v>
          </cell>
          <cell r="AN50">
            <v>0</v>
          </cell>
        </row>
        <row r="51">
          <cell r="D51">
            <v>0</v>
          </cell>
          <cell r="AN51">
            <v>0</v>
          </cell>
        </row>
        <row r="52">
          <cell r="D52">
            <v>0</v>
          </cell>
          <cell r="AN52">
            <v>0</v>
          </cell>
        </row>
        <row r="55">
          <cell r="D55">
            <v>0</v>
          </cell>
          <cell r="AN55">
            <v>0</v>
          </cell>
        </row>
        <row r="57">
          <cell r="D57">
            <v>91764</v>
          </cell>
          <cell r="AN57">
            <v>407</v>
          </cell>
        </row>
        <row r="58">
          <cell r="D58">
            <v>484</v>
          </cell>
          <cell r="AN58">
            <v>0</v>
          </cell>
        </row>
        <row r="59">
          <cell r="D59">
            <v>253</v>
          </cell>
          <cell r="AN59">
            <v>0</v>
          </cell>
        </row>
        <row r="60">
          <cell r="D60">
            <v>15304</v>
          </cell>
          <cell r="AN60">
            <v>0</v>
          </cell>
        </row>
        <row r="61">
          <cell r="D61">
            <v>49687</v>
          </cell>
          <cell r="AN61">
            <v>1985</v>
          </cell>
        </row>
        <row r="63">
          <cell r="D63">
            <v>37759</v>
          </cell>
          <cell r="AN63">
            <v>2363</v>
          </cell>
        </row>
        <row r="64">
          <cell r="D64">
            <v>30776</v>
          </cell>
          <cell r="AN64">
            <v>748</v>
          </cell>
        </row>
        <row r="65">
          <cell r="D65">
            <v>2300</v>
          </cell>
          <cell r="AN65">
            <v>0</v>
          </cell>
        </row>
        <row r="66">
          <cell r="D66">
            <v>0</v>
          </cell>
          <cell r="AN66">
            <v>0</v>
          </cell>
        </row>
        <row r="67">
          <cell r="D67">
            <v>0</v>
          </cell>
          <cell r="AN67">
            <v>0</v>
          </cell>
        </row>
        <row r="68">
          <cell r="D68">
            <v>0</v>
          </cell>
          <cell r="AN68">
            <v>0</v>
          </cell>
        </row>
        <row r="69">
          <cell r="D69">
            <v>0</v>
          </cell>
          <cell r="AN69">
            <v>0</v>
          </cell>
        </row>
        <row r="70">
          <cell r="D70">
            <v>77</v>
          </cell>
          <cell r="AN70">
            <v>21</v>
          </cell>
        </row>
        <row r="71">
          <cell r="D71">
            <v>0</v>
          </cell>
          <cell r="AN71">
            <v>0</v>
          </cell>
        </row>
        <row r="72">
          <cell r="D72">
            <v>1200</v>
          </cell>
          <cell r="AN72">
            <v>526</v>
          </cell>
        </row>
        <row r="73">
          <cell r="D73">
            <v>0</v>
          </cell>
          <cell r="AN73">
            <v>0</v>
          </cell>
        </row>
        <row r="74">
          <cell r="D74">
            <v>0</v>
          </cell>
          <cell r="AN74">
            <v>0</v>
          </cell>
        </row>
        <row r="75">
          <cell r="D75">
            <v>0</v>
          </cell>
          <cell r="AN75">
            <v>0</v>
          </cell>
        </row>
        <row r="76">
          <cell r="D76">
            <v>860</v>
          </cell>
          <cell r="AN76">
            <v>0</v>
          </cell>
        </row>
        <row r="77">
          <cell r="D77">
            <v>13468</v>
          </cell>
          <cell r="AN77">
            <v>4360</v>
          </cell>
        </row>
        <row r="78">
          <cell r="D78">
            <v>11</v>
          </cell>
          <cell r="AN78">
            <v>0</v>
          </cell>
        </row>
        <row r="79">
          <cell r="D79">
            <v>0</v>
          </cell>
          <cell r="AN79">
            <v>0</v>
          </cell>
        </row>
        <row r="80">
          <cell r="D80">
            <v>198</v>
          </cell>
          <cell r="AN80">
            <v>0</v>
          </cell>
        </row>
        <row r="81">
          <cell r="D81">
            <v>0</v>
          </cell>
          <cell r="AN81">
            <v>0</v>
          </cell>
        </row>
        <row r="82">
          <cell r="D82">
            <v>0</v>
          </cell>
          <cell r="AN82">
            <v>0</v>
          </cell>
        </row>
        <row r="83">
          <cell r="D83">
            <v>0</v>
          </cell>
          <cell r="AN83">
            <v>0</v>
          </cell>
        </row>
        <row r="84">
          <cell r="D84">
            <v>0</v>
          </cell>
          <cell r="AN84">
            <v>0</v>
          </cell>
        </row>
        <row r="85">
          <cell r="D85">
            <v>0</v>
          </cell>
          <cell r="AN85">
            <v>0</v>
          </cell>
        </row>
        <row r="86">
          <cell r="D86">
            <v>1</v>
          </cell>
          <cell r="AN86">
            <v>0</v>
          </cell>
        </row>
        <row r="87">
          <cell r="D87">
            <v>0</v>
          </cell>
          <cell r="AN87">
            <v>0</v>
          </cell>
        </row>
        <row r="88">
          <cell r="D88">
            <v>0</v>
          </cell>
          <cell r="AN88">
            <v>0</v>
          </cell>
        </row>
        <row r="89">
          <cell r="D89">
            <v>0</v>
          </cell>
          <cell r="AN89">
            <v>0</v>
          </cell>
        </row>
        <row r="90">
          <cell r="D90">
            <v>0</v>
          </cell>
          <cell r="AN90">
            <v>0</v>
          </cell>
        </row>
        <row r="91">
          <cell r="D91">
            <v>0</v>
          </cell>
          <cell r="AN91">
            <v>0</v>
          </cell>
        </row>
        <row r="92">
          <cell r="D92">
            <v>0</v>
          </cell>
          <cell r="AN92">
            <v>0</v>
          </cell>
        </row>
        <row r="93">
          <cell r="D93">
            <v>0</v>
          </cell>
          <cell r="AN93">
            <v>0</v>
          </cell>
        </row>
        <row r="94">
          <cell r="D94">
            <v>0</v>
          </cell>
          <cell r="AN94">
            <v>0</v>
          </cell>
        </row>
        <row r="95">
          <cell r="D95">
            <v>0</v>
          </cell>
          <cell r="AN95">
            <v>0</v>
          </cell>
        </row>
        <row r="96">
          <cell r="D96">
            <v>0</v>
          </cell>
          <cell r="AN96">
            <v>0</v>
          </cell>
        </row>
        <row r="99">
          <cell r="D99">
            <v>795</v>
          </cell>
          <cell r="AN99">
            <v>248</v>
          </cell>
        </row>
      </sheetData>
      <sheetData sheetId="6"/>
      <sheetData sheetId="7"/>
      <sheetData sheetId="8"/>
      <sheetData sheetId="9">
        <row r="7">
          <cell r="M7">
            <v>0</v>
          </cell>
        </row>
        <row r="8">
          <cell r="M8">
            <v>0</v>
          </cell>
        </row>
        <row r="9">
          <cell r="M9">
            <v>0</v>
          </cell>
        </row>
        <row r="10">
          <cell r="M10">
            <v>0</v>
          </cell>
        </row>
        <row r="11">
          <cell r="M11">
            <v>0</v>
          </cell>
        </row>
        <row r="13">
          <cell r="M13">
            <v>54777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4125</v>
          </cell>
        </row>
        <row r="24">
          <cell r="M24">
            <v>2187</v>
          </cell>
        </row>
        <row r="25">
          <cell r="M25">
            <v>2186</v>
          </cell>
        </row>
        <row r="26">
          <cell r="M26">
            <v>760</v>
          </cell>
        </row>
        <row r="27">
          <cell r="M27">
            <v>1463</v>
          </cell>
        </row>
        <row r="28">
          <cell r="M28">
            <v>975</v>
          </cell>
        </row>
        <row r="29">
          <cell r="M29">
            <v>749</v>
          </cell>
        </row>
        <row r="30">
          <cell r="M30">
            <v>2309</v>
          </cell>
        </row>
        <row r="31">
          <cell r="M31">
            <v>2127</v>
          </cell>
        </row>
        <row r="32">
          <cell r="M32">
            <v>1096</v>
          </cell>
        </row>
        <row r="33">
          <cell r="M33">
            <v>2123</v>
          </cell>
        </row>
        <row r="34">
          <cell r="M34">
            <v>933</v>
          </cell>
        </row>
        <row r="35">
          <cell r="M35">
            <v>3569</v>
          </cell>
        </row>
        <row r="36">
          <cell r="M36">
            <v>351</v>
          </cell>
        </row>
        <row r="37">
          <cell r="M37">
            <v>4074</v>
          </cell>
        </row>
        <row r="38">
          <cell r="M38">
            <v>957</v>
          </cell>
        </row>
        <row r="39">
          <cell r="M39">
            <v>1160</v>
          </cell>
        </row>
        <row r="40">
          <cell r="M40">
            <v>5115</v>
          </cell>
        </row>
        <row r="41">
          <cell r="M41">
            <v>999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51">
          <cell r="M51">
            <v>0</v>
          </cell>
        </row>
        <row r="53">
          <cell r="M53">
            <v>755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21</v>
          </cell>
        </row>
        <row r="59">
          <cell r="M59">
            <v>0</v>
          </cell>
        </row>
        <row r="60">
          <cell r="M60">
            <v>866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  <row r="74">
          <cell r="M74">
            <v>0</v>
          </cell>
        </row>
        <row r="75">
          <cell r="M75">
            <v>0</v>
          </cell>
        </row>
        <row r="76">
          <cell r="M76">
            <v>0</v>
          </cell>
        </row>
        <row r="77">
          <cell r="M77">
            <v>0</v>
          </cell>
        </row>
        <row r="78">
          <cell r="M78">
            <v>0</v>
          </cell>
        </row>
        <row r="79">
          <cell r="M79">
            <v>0</v>
          </cell>
        </row>
        <row r="80">
          <cell r="M80">
            <v>0</v>
          </cell>
        </row>
        <row r="81">
          <cell r="M81">
            <v>0</v>
          </cell>
        </row>
        <row r="82">
          <cell r="M82">
            <v>0</v>
          </cell>
        </row>
        <row r="83">
          <cell r="M83">
            <v>0</v>
          </cell>
        </row>
        <row r="84">
          <cell r="M84">
            <v>0</v>
          </cell>
        </row>
        <row r="85">
          <cell r="M85">
            <v>0</v>
          </cell>
        </row>
        <row r="86">
          <cell r="M86">
            <v>0</v>
          </cell>
        </row>
        <row r="87">
          <cell r="M87">
            <v>0</v>
          </cell>
        </row>
        <row r="88">
          <cell r="M88">
            <v>0</v>
          </cell>
        </row>
        <row r="89">
          <cell r="M89">
            <v>0</v>
          </cell>
        </row>
        <row r="90">
          <cell r="M90">
            <v>0</v>
          </cell>
        </row>
        <row r="91">
          <cell r="M91">
            <v>0</v>
          </cell>
        </row>
        <row r="92">
          <cell r="M92">
            <v>0</v>
          </cell>
        </row>
        <row r="95">
          <cell r="M95">
            <v>0</v>
          </cell>
        </row>
      </sheetData>
      <sheetData sheetId="10"/>
      <sheetData sheetId="11"/>
      <sheetData sheetId="12"/>
      <sheetData sheetId="13"/>
      <sheetData sheetId="14">
        <row r="13">
          <cell r="M13">
            <v>7818</v>
          </cell>
          <cell r="N13">
            <v>979</v>
          </cell>
        </row>
        <row r="18">
          <cell r="M18">
            <v>11470</v>
          </cell>
          <cell r="N18">
            <v>328</v>
          </cell>
        </row>
        <row r="23">
          <cell r="M23">
            <v>7565</v>
          </cell>
          <cell r="N23">
            <v>434</v>
          </cell>
        </row>
        <row r="26">
          <cell r="M26">
            <v>8051</v>
          </cell>
          <cell r="N26">
            <v>314</v>
          </cell>
        </row>
        <row r="50">
          <cell r="M50">
            <v>8499</v>
          </cell>
          <cell r="N50">
            <v>298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с нормативами 2022г"/>
      <sheetName val="Сравнение с нормативами 2021_"/>
      <sheetName val="2022_АПП_проф_с кор"/>
      <sheetName val="2022_АПП_забол_с кор"/>
      <sheetName val="2022_НМП_с кор"/>
      <sheetName val="2022_АПП_забол_посещ_с кор"/>
      <sheetName val="2022_ИТОГО_АПП_посещ_с кор"/>
      <sheetName val="2022_V_откл от 1ОТ_с кор"/>
      <sheetName val="2024_АПП_проф"/>
      <sheetName val="2024_АПП_проф (ЦАОП)"/>
      <sheetName val="2024_АПП_проф (за искл ЦАОП)"/>
      <sheetName val="2024_АПП_забол"/>
      <sheetName val="2024_АПП_забол (ЦАОП)"/>
      <sheetName val="2024_АПП_забол (за искл ЦАОП)"/>
      <sheetName val="2024_НМП"/>
      <sheetName val="2024_АПП_забол_посещ"/>
      <sheetName val="2022_ИТОГО_АПП_посещ"/>
      <sheetName val="2022_V_откл от 1ОТ"/>
      <sheetName val="2023_АПП_проф_рабочий"/>
      <sheetName val="2023_АПП_забол_рабочий"/>
      <sheetName val="2024_АПП_НМП_рабочий"/>
      <sheetName val="2023_АПП_забол_рабоч_посещ"/>
      <sheetName val="Бурденко"/>
      <sheetName val="Филатова"/>
      <sheetName val="ООД"/>
      <sheetName val="ГВВ"/>
      <sheetName val="ПООБ"/>
      <sheetName val="ГП"/>
      <sheetName val="КБ№6"/>
      <sheetName val="КБ№4"/>
      <sheetName val="Пенз_стом"/>
      <sheetName val="Роддом"/>
      <sheetName val="ГДП"/>
      <sheetName val="Кузн_стом"/>
      <sheetName val="Кузн_дет"/>
      <sheetName val="Кузн_МРБ"/>
      <sheetName val="Башмаково"/>
      <sheetName val="Белинск"/>
      <sheetName val="Бессоновка"/>
      <sheetName val="Городище"/>
      <sheetName val="Земетчино"/>
      <sheetName val="Исса"/>
      <sheetName val="Каменка"/>
      <sheetName val="Колышлей"/>
      <sheetName val="Лопатино"/>
      <sheetName val="Лунино"/>
      <sheetName val="Мокшан"/>
      <sheetName val="Н.Ломов"/>
      <sheetName val="Никольск"/>
      <sheetName val="Сердобск"/>
      <sheetName val="Сосновоборск"/>
      <sheetName val="Тамала"/>
      <sheetName val="ПензенскаяРБ"/>
      <sheetName val="Шемышейка"/>
      <sheetName val="СМП"/>
      <sheetName val="СВМП"/>
      <sheetName val="Туберкулезная"/>
      <sheetName val="Центр_профилактики"/>
      <sheetName val="Центр_крови"/>
      <sheetName val="Евграфова"/>
      <sheetName val="Судмедэкспертиза"/>
      <sheetName val="Заречье"/>
      <sheetName val="МСЧ59"/>
      <sheetName val="Вч45108"/>
      <sheetName val="МСЧ_МВД"/>
      <sheetName val="ФЦССХ"/>
      <sheetName val="ПГУ"/>
      <sheetName val="ЭВТ"/>
      <sheetName val="РЖД"/>
      <sheetName val="ИНМЕД"/>
      <sheetName val="МедцентрУЗИ"/>
      <sheetName val="ЛДЦ_МИБС"/>
      <sheetName val="Добрый_доктор"/>
      <sheetName val="Нейронмед"/>
      <sheetName val="Клиника_Сити"/>
      <sheetName val="Фрезениус"/>
      <sheetName val="ООО_Здоровье"/>
      <sheetName val="Профимед"/>
      <sheetName val="Салютэ"/>
      <sheetName val="КДЦ_на_Измайлова"/>
      <sheetName val="МК_Здоровье"/>
      <sheetName val="Микрохирургия_глаза"/>
      <sheetName val="Хопровские_зори"/>
      <sheetName val="Медицина_для_Вас"/>
      <sheetName val="Медицина_для_Вас_плюс"/>
      <sheetName val="Медиклиник"/>
      <sheetName val="Эстедент"/>
      <sheetName val="Гармония_плюс"/>
      <sheetName val="Серебряный_бор"/>
      <sheetName val="Поликлиника№8"/>
      <sheetName val="Клиника_Стандарт"/>
      <sheetName val="КДФ_Пенза"/>
      <sheetName val="ПЭТ_Технолоджи"/>
      <sheetName val="Губернский_доктор"/>
      <sheetName val="Центр_зрения"/>
      <sheetName val="СКД_Медикал"/>
      <sheetName val="Нефросовет"/>
      <sheetName val="СИТИЛАБ"/>
      <sheetName val="Здоровье+"/>
      <sheetName val="Здоровье_проф"/>
      <sheetName val="Доктор_Жуков"/>
      <sheetName val="КДП_Здоровь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2">
          <cell r="AD12">
            <v>8055</v>
          </cell>
        </row>
        <row r="13">
          <cell r="AD13">
            <v>0</v>
          </cell>
        </row>
        <row r="14">
          <cell r="AD14">
            <v>0</v>
          </cell>
        </row>
        <row r="15">
          <cell r="AD15">
            <v>0</v>
          </cell>
        </row>
        <row r="16">
          <cell r="AD16">
            <v>0</v>
          </cell>
        </row>
        <row r="18">
          <cell r="AD18">
            <v>28867</v>
          </cell>
        </row>
        <row r="19">
          <cell r="AD19">
            <v>0</v>
          </cell>
        </row>
        <row r="20">
          <cell r="AD20">
            <v>0</v>
          </cell>
        </row>
        <row r="21">
          <cell r="AD21">
            <v>0</v>
          </cell>
        </row>
        <row r="22">
          <cell r="AD22">
            <v>0</v>
          </cell>
        </row>
        <row r="23">
          <cell r="AD23">
            <v>0</v>
          </cell>
        </row>
        <row r="25">
          <cell r="AD25">
            <v>0</v>
          </cell>
        </row>
        <row r="26">
          <cell r="AD26">
            <v>0</v>
          </cell>
        </row>
        <row r="27">
          <cell r="AD27">
            <v>2281</v>
          </cell>
        </row>
        <row r="29">
          <cell r="AD29">
            <v>0</v>
          </cell>
        </row>
        <row r="30">
          <cell r="AD30">
            <v>0</v>
          </cell>
        </row>
        <row r="31">
          <cell r="AD31">
            <v>0</v>
          </cell>
        </row>
        <row r="32">
          <cell r="AD32">
            <v>0</v>
          </cell>
        </row>
        <row r="33">
          <cell r="AD33">
            <v>0</v>
          </cell>
        </row>
        <row r="34">
          <cell r="AD34">
            <v>0</v>
          </cell>
        </row>
        <row r="35">
          <cell r="AD35">
            <v>0</v>
          </cell>
        </row>
        <row r="36">
          <cell r="AD36">
            <v>0</v>
          </cell>
        </row>
        <row r="37">
          <cell r="AD37">
            <v>0</v>
          </cell>
        </row>
        <row r="38">
          <cell r="AD38">
            <v>0</v>
          </cell>
        </row>
        <row r="39">
          <cell r="AD39">
            <v>0</v>
          </cell>
        </row>
        <row r="40">
          <cell r="AD40">
            <v>0</v>
          </cell>
        </row>
        <row r="41">
          <cell r="AD41">
            <v>0</v>
          </cell>
        </row>
        <row r="42">
          <cell r="AD42">
            <v>1925</v>
          </cell>
        </row>
        <row r="43">
          <cell r="AD43">
            <v>0</v>
          </cell>
        </row>
        <row r="44">
          <cell r="AD44">
            <v>0</v>
          </cell>
        </row>
        <row r="45">
          <cell r="AD45">
            <v>5491</v>
          </cell>
        </row>
        <row r="46">
          <cell r="AD46">
            <v>0</v>
          </cell>
        </row>
        <row r="47">
          <cell r="AD47">
            <v>0</v>
          </cell>
        </row>
        <row r="48">
          <cell r="AD48">
            <v>0</v>
          </cell>
        </row>
        <row r="49">
          <cell r="AD49">
            <v>0</v>
          </cell>
        </row>
        <row r="50">
          <cell r="AD50">
            <v>0</v>
          </cell>
        </row>
        <row r="51">
          <cell r="AD51">
            <v>0</v>
          </cell>
        </row>
        <row r="52">
          <cell r="AD52">
            <v>0</v>
          </cell>
        </row>
        <row r="53">
          <cell r="AD53">
            <v>0</v>
          </cell>
        </row>
        <row r="56">
          <cell r="AD56">
            <v>0</v>
          </cell>
        </row>
        <row r="58">
          <cell r="AD58">
            <v>0</v>
          </cell>
        </row>
        <row r="59">
          <cell r="AD59">
            <v>0</v>
          </cell>
        </row>
        <row r="60">
          <cell r="AD60">
            <v>0</v>
          </cell>
        </row>
        <row r="61">
          <cell r="AD61">
            <v>0</v>
          </cell>
        </row>
        <row r="62">
          <cell r="AD62">
            <v>0</v>
          </cell>
        </row>
        <row r="64">
          <cell r="AD64">
            <v>0</v>
          </cell>
        </row>
        <row r="65">
          <cell r="AD65">
            <v>0</v>
          </cell>
        </row>
        <row r="66">
          <cell r="AD66">
            <v>0</v>
          </cell>
        </row>
        <row r="67">
          <cell r="AD67">
            <v>0</v>
          </cell>
        </row>
        <row r="68">
          <cell r="AD68">
            <v>0</v>
          </cell>
        </row>
        <row r="69">
          <cell r="AD69">
            <v>0</v>
          </cell>
        </row>
        <row r="70">
          <cell r="AD70">
            <v>0</v>
          </cell>
        </row>
        <row r="71">
          <cell r="AD71">
            <v>0</v>
          </cell>
        </row>
        <row r="72">
          <cell r="AD72">
            <v>0</v>
          </cell>
        </row>
        <row r="73">
          <cell r="AD73">
            <v>0</v>
          </cell>
        </row>
        <row r="74">
          <cell r="AD74">
            <v>0</v>
          </cell>
        </row>
        <row r="75">
          <cell r="AD75">
            <v>0</v>
          </cell>
        </row>
        <row r="76">
          <cell r="AD76">
            <v>0</v>
          </cell>
        </row>
        <row r="77">
          <cell r="AD77">
            <v>0</v>
          </cell>
        </row>
        <row r="78">
          <cell r="AD78">
            <v>0</v>
          </cell>
        </row>
        <row r="79">
          <cell r="AD79">
            <v>0</v>
          </cell>
        </row>
        <row r="80">
          <cell r="AD80">
            <v>0</v>
          </cell>
        </row>
        <row r="81">
          <cell r="AD81">
            <v>0</v>
          </cell>
        </row>
        <row r="82">
          <cell r="AD82">
            <v>0</v>
          </cell>
        </row>
        <row r="83">
          <cell r="AD83">
            <v>0</v>
          </cell>
        </row>
        <row r="84">
          <cell r="AD84">
            <v>0</v>
          </cell>
        </row>
        <row r="85">
          <cell r="AD85">
            <v>0</v>
          </cell>
        </row>
        <row r="86">
          <cell r="AD86">
            <v>0</v>
          </cell>
        </row>
        <row r="87">
          <cell r="AD87">
            <v>0</v>
          </cell>
        </row>
        <row r="88">
          <cell r="AD88">
            <v>0</v>
          </cell>
        </row>
        <row r="89">
          <cell r="AD89">
            <v>0</v>
          </cell>
        </row>
        <row r="90">
          <cell r="AD90">
            <v>0</v>
          </cell>
        </row>
        <row r="91">
          <cell r="AD91">
            <v>0</v>
          </cell>
        </row>
        <row r="92">
          <cell r="AD92">
            <v>0</v>
          </cell>
        </row>
        <row r="93">
          <cell r="AD93">
            <v>0</v>
          </cell>
        </row>
        <row r="94">
          <cell r="AD94">
            <v>0</v>
          </cell>
        </row>
        <row r="95">
          <cell r="AD95">
            <v>0</v>
          </cell>
        </row>
        <row r="96">
          <cell r="AD96">
            <v>0</v>
          </cell>
        </row>
        <row r="97">
          <cell r="AD97">
            <v>0</v>
          </cell>
        </row>
        <row r="100">
          <cell r="AD100">
            <v>0</v>
          </cell>
        </row>
      </sheetData>
      <sheetData sheetId="10"/>
      <sheetData sheetId="11">
        <row r="12">
          <cell r="AG12">
            <v>3600</v>
          </cell>
        </row>
      </sheetData>
      <sheetData sheetId="12">
        <row r="12">
          <cell r="AC12">
            <v>4053</v>
          </cell>
        </row>
      </sheetData>
      <sheetData sheetId="13"/>
      <sheetData sheetId="14"/>
      <sheetData sheetId="15"/>
      <sheetData sheetId="16"/>
      <sheetData sheetId="17"/>
      <sheetData sheetId="18">
        <row r="8">
          <cell r="C8">
            <v>0</v>
          </cell>
        </row>
        <row r="13">
          <cell r="D13">
            <v>3720</v>
          </cell>
          <cell r="E13">
            <v>2517</v>
          </cell>
          <cell r="F13">
            <v>0</v>
          </cell>
          <cell r="H13">
            <v>0</v>
          </cell>
          <cell r="L13">
            <v>2954</v>
          </cell>
          <cell r="M13">
            <v>9778</v>
          </cell>
          <cell r="R13">
            <v>4670</v>
          </cell>
          <cell r="S13">
            <v>4818</v>
          </cell>
          <cell r="T13">
            <v>1694</v>
          </cell>
          <cell r="V13">
            <v>4870</v>
          </cell>
          <cell r="AL13">
            <v>3590</v>
          </cell>
          <cell r="BE13">
            <v>0</v>
          </cell>
        </row>
        <row r="14">
          <cell r="D14">
            <v>2168</v>
          </cell>
          <cell r="E14">
            <v>3370</v>
          </cell>
          <cell r="F14">
            <v>0</v>
          </cell>
          <cell r="H14">
            <v>0</v>
          </cell>
          <cell r="L14">
            <v>0</v>
          </cell>
          <cell r="M14">
            <v>5592</v>
          </cell>
          <cell r="R14">
            <v>8565</v>
          </cell>
          <cell r="S14">
            <v>8558</v>
          </cell>
          <cell r="T14">
            <v>2465</v>
          </cell>
          <cell r="V14">
            <v>7121</v>
          </cell>
          <cell r="AL14">
            <v>0</v>
          </cell>
          <cell r="BE14">
            <v>0</v>
          </cell>
        </row>
        <row r="15">
          <cell r="D15">
            <v>0</v>
          </cell>
          <cell r="E15">
            <v>0</v>
          </cell>
          <cell r="F15">
            <v>10337</v>
          </cell>
          <cell r="H15">
            <v>0</v>
          </cell>
          <cell r="L15">
            <v>0</v>
          </cell>
          <cell r="M15">
            <v>0</v>
          </cell>
          <cell r="R15">
            <v>0</v>
          </cell>
          <cell r="S15">
            <v>0</v>
          </cell>
          <cell r="T15">
            <v>0</v>
          </cell>
          <cell r="V15">
            <v>0</v>
          </cell>
          <cell r="AL15">
            <v>0</v>
          </cell>
          <cell r="BE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H16">
            <v>0</v>
          </cell>
          <cell r="L16">
            <v>0</v>
          </cell>
          <cell r="M16">
            <v>5750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AL16">
            <v>0</v>
          </cell>
          <cell r="BE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H17">
            <v>0</v>
          </cell>
          <cell r="L17">
            <v>0</v>
          </cell>
          <cell r="M17">
            <v>0</v>
          </cell>
          <cell r="R17">
            <v>0</v>
          </cell>
          <cell r="S17">
            <v>9740</v>
          </cell>
          <cell r="T17">
            <v>0</v>
          </cell>
          <cell r="V17">
            <v>0</v>
          </cell>
          <cell r="AL17">
            <v>0</v>
          </cell>
          <cell r="BE17">
            <v>0</v>
          </cell>
        </row>
        <row r="19">
          <cell r="D19">
            <v>1180</v>
          </cell>
          <cell r="E19">
            <v>2860</v>
          </cell>
          <cell r="F19">
            <v>0</v>
          </cell>
          <cell r="H19">
            <v>9900</v>
          </cell>
          <cell r="L19">
            <v>300</v>
          </cell>
          <cell r="M19">
            <v>29560</v>
          </cell>
          <cell r="R19">
            <v>14140</v>
          </cell>
          <cell r="S19">
            <v>19056</v>
          </cell>
          <cell r="T19">
            <v>600</v>
          </cell>
          <cell r="V19">
            <v>1600</v>
          </cell>
          <cell r="AL19">
            <v>610</v>
          </cell>
          <cell r="B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H20">
            <v>0</v>
          </cell>
          <cell r="L20">
            <v>0</v>
          </cell>
          <cell r="M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AL20">
            <v>0</v>
          </cell>
          <cell r="BE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H21">
            <v>0</v>
          </cell>
          <cell r="L21">
            <v>0</v>
          </cell>
          <cell r="M21">
            <v>0</v>
          </cell>
          <cell r="R21">
            <v>0</v>
          </cell>
          <cell r="S21">
            <v>0</v>
          </cell>
          <cell r="T21">
            <v>0</v>
          </cell>
          <cell r="V21">
            <v>0</v>
          </cell>
          <cell r="AL21">
            <v>0</v>
          </cell>
          <cell r="BE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H22">
            <v>0</v>
          </cell>
          <cell r="L22">
            <v>0</v>
          </cell>
          <cell r="M22">
            <v>0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  <cell r="AL22">
            <v>0</v>
          </cell>
          <cell r="BE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H23">
            <v>0</v>
          </cell>
          <cell r="L23">
            <v>0</v>
          </cell>
          <cell r="M23">
            <v>0</v>
          </cell>
          <cell r="R23">
            <v>0</v>
          </cell>
          <cell r="S23">
            <v>4870</v>
          </cell>
          <cell r="T23">
            <v>0</v>
          </cell>
          <cell r="V23">
            <v>0</v>
          </cell>
          <cell r="AL23">
            <v>0</v>
          </cell>
          <cell r="BE23">
            <v>0</v>
          </cell>
        </row>
        <row r="24">
          <cell r="D24">
            <v>873</v>
          </cell>
          <cell r="E24">
            <v>0</v>
          </cell>
          <cell r="F24">
            <v>0</v>
          </cell>
          <cell r="H24">
            <v>13072</v>
          </cell>
          <cell r="L24">
            <v>0</v>
          </cell>
          <cell r="M24">
            <v>9309</v>
          </cell>
          <cell r="R24">
            <v>13925</v>
          </cell>
          <cell r="S24">
            <v>12376</v>
          </cell>
          <cell r="T24">
            <v>0</v>
          </cell>
          <cell r="V24">
            <v>2768</v>
          </cell>
          <cell r="AL24">
            <v>0</v>
          </cell>
          <cell r="BE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H26">
            <v>0</v>
          </cell>
          <cell r="L26">
            <v>0</v>
          </cell>
          <cell r="M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AL26">
            <v>0</v>
          </cell>
          <cell r="BE26">
            <v>0</v>
          </cell>
        </row>
        <row r="27">
          <cell r="D27">
            <v>10</v>
          </cell>
          <cell r="E27">
            <v>0</v>
          </cell>
          <cell r="F27">
            <v>0</v>
          </cell>
          <cell r="H27">
            <v>45</v>
          </cell>
          <cell r="L27">
            <v>0</v>
          </cell>
          <cell r="M27">
            <v>9200</v>
          </cell>
          <cell r="R27">
            <v>3050</v>
          </cell>
          <cell r="S27">
            <v>1435</v>
          </cell>
          <cell r="T27">
            <v>0</v>
          </cell>
          <cell r="V27">
            <v>0</v>
          </cell>
          <cell r="AL27">
            <v>0</v>
          </cell>
          <cell r="BE27">
            <v>0</v>
          </cell>
        </row>
        <row r="28">
          <cell r="D28">
            <v>0</v>
          </cell>
          <cell r="E28">
            <v>2288</v>
          </cell>
          <cell r="F28">
            <v>0</v>
          </cell>
          <cell r="H28">
            <v>2690</v>
          </cell>
          <cell r="L28">
            <v>0</v>
          </cell>
          <cell r="M28">
            <v>11109</v>
          </cell>
          <cell r="R28">
            <v>5847</v>
          </cell>
          <cell r="S28">
            <v>5606</v>
          </cell>
          <cell r="T28">
            <v>0</v>
          </cell>
          <cell r="V28">
            <v>1754</v>
          </cell>
          <cell r="AL28">
            <v>0</v>
          </cell>
          <cell r="BE28">
            <v>20784</v>
          </cell>
        </row>
        <row r="30">
          <cell r="D30">
            <v>0</v>
          </cell>
          <cell r="E30">
            <v>0</v>
          </cell>
          <cell r="F30">
            <v>0</v>
          </cell>
          <cell r="H30">
            <v>0</v>
          </cell>
          <cell r="L30">
            <v>0</v>
          </cell>
          <cell r="M30">
            <v>0</v>
          </cell>
          <cell r="R30">
            <v>737</v>
          </cell>
          <cell r="S30">
            <v>974</v>
          </cell>
          <cell r="T30">
            <v>0</v>
          </cell>
          <cell r="V30">
            <v>0</v>
          </cell>
          <cell r="AL30">
            <v>0</v>
          </cell>
          <cell r="BE30">
            <v>5700</v>
          </cell>
        </row>
        <row r="31">
          <cell r="D31">
            <v>0</v>
          </cell>
          <cell r="E31">
            <v>0</v>
          </cell>
          <cell r="F31">
            <v>0</v>
          </cell>
          <cell r="H31">
            <v>950</v>
          </cell>
          <cell r="L31">
            <v>0</v>
          </cell>
          <cell r="M31">
            <v>1200</v>
          </cell>
          <cell r="R31">
            <v>0</v>
          </cell>
          <cell r="S31">
            <v>0</v>
          </cell>
          <cell r="T31">
            <v>0</v>
          </cell>
          <cell r="V31">
            <v>0</v>
          </cell>
          <cell r="AL31">
            <v>0</v>
          </cell>
          <cell r="BE31">
            <v>6000</v>
          </cell>
        </row>
        <row r="32">
          <cell r="D32">
            <v>0</v>
          </cell>
          <cell r="E32">
            <v>0</v>
          </cell>
          <cell r="F32">
            <v>0</v>
          </cell>
          <cell r="H32">
            <v>1228</v>
          </cell>
          <cell r="L32">
            <v>0</v>
          </cell>
          <cell r="M32">
            <v>3538</v>
          </cell>
          <cell r="R32">
            <v>1905</v>
          </cell>
          <cell r="S32">
            <v>4278</v>
          </cell>
          <cell r="T32">
            <v>0</v>
          </cell>
          <cell r="V32">
            <v>0</v>
          </cell>
          <cell r="AL32">
            <v>0</v>
          </cell>
          <cell r="BE32">
            <v>6713</v>
          </cell>
        </row>
        <row r="33">
          <cell r="D33">
            <v>0</v>
          </cell>
          <cell r="E33">
            <v>0</v>
          </cell>
          <cell r="F33">
            <v>0</v>
          </cell>
          <cell r="H33">
            <v>0</v>
          </cell>
          <cell r="L33">
            <v>0</v>
          </cell>
          <cell r="M33">
            <v>4291</v>
          </cell>
          <cell r="R33">
            <v>1054</v>
          </cell>
          <cell r="S33">
            <v>2108</v>
          </cell>
          <cell r="T33">
            <v>0</v>
          </cell>
          <cell r="V33">
            <v>0</v>
          </cell>
          <cell r="AL33">
            <v>0</v>
          </cell>
          <cell r="BE33">
            <v>6200</v>
          </cell>
        </row>
        <row r="34">
          <cell r="D34">
            <v>0</v>
          </cell>
          <cell r="E34">
            <v>0</v>
          </cell>
          <cell r="F34">
            <v>0</v>
          </cell>
          <cell r="H34">
            <v>0</v>
          </cell>
          <cell r="L34">
            <v>0</v>
          </cell>
          <cell r="M34">
            <v>1725</v>
          </cell>
          <cell r="R34">
            <v>1473</v>
          </cell>
          <cell r="S34">
            <v>1826</v>
          </cell>
          <cell r="T34">
            <v>0</v>
          </cell>
          <cell r="V34">
            <v>0</v>
          </cell>
          <cell r="AL34">
            <v>0</v>
          </cell>
          <cell r="BE34">
            <v>16900</v>
          </cell>
        </row>
        <row r="35">
          <cell r="D35">
            <v>0</v>
          </cell>
          <cell r="E35">
            <v>0</v>
          </cell>
          <cell r="F35">
            <v>0</v>
          </cell>
          <cell r="H35">
            <v>0</v>
          </cell>
          <cell r="L35">
            <v>0</v>
          </cell>
          <cell r="M35">
            <v>1535</v>
          </cell>
          <cell r="R35">
            <v>1637</v>
          </cell>
          <cell r="S35">
            <v>1620</v>
          </cell>
          <cell r="T35">
            <v>0</v>
          </cell>
          <cell r="V35">
            <v>0</v>
          </cell>
          <cell r="AL35">
            <v>0</v>
          </cell>
          <cell r="BE35">
            <v>12000</v>
          </cell>
        </row>
        <row r="36">
          <cell r="D36">
            <v>0</v>
          </cell>
          <cell r="E36">
            <v>0</v>
          </cell>
          <cell r="F36">
            <v>0</v>
          </cell>
          <cell r="H36">
            <v>1400</v>
          </cell>
          <cell r="L36">
            <v>0</v>
          </cell>
          <cell r="M36">
            <v>9632</v>
          </cell>
          <cell r="R36">
            <v>3873</v>
          </cell>
          <cell r="S36">
            <v>0</v>
          </cell>
          <cell r="T36">
            <v>844</v>
          </cell>
          <cell r="V36">
            <v>0</v>
          </cell>
          <cell r="AL36">
            <v>0</v>
          </cell>
          <cell r="BE36">
            <v>15995</v>
          </cell>
        </row>
        <row r="37">
          <cell r="D37">
            <v>0</v>
          </cell>
          <cell r="E37">
            <v>0</v>
          </cell>
          <cell r="F37">
            <v>0</v>
          </cell>
          <cell r="H37">
            <v>60</v>
          </cell>
          <cell r="L37">
            <v>0</v>
          </cell>
          <cell r="M37">
            <v>3452</v>
          </cell>
          <cell r="R37">
            <v>3224</v>
          </cell>
          <cell r="S37">
            <v>2900</v>
          </cell>
          <cell r="T37">
            <v>0</v>
          </cell>
          <cell r="V37">
            <v>0</v>
          </cell>
          <cell r="AL37">
            <v>0</v>
          </cell>
          <cell r="BE37">
            <v>26895</v>
          </cell>
        </row>
        <row r="38">
          <cell r="D38">
            <v>0</v>
          </cell>
          <cell r="E38">
            <v>0</v>
          </cell>
          <cell r="F38">
            <v>0</v>
          </cell>
          <cell r="H38">
            <v>0</v>
          </cell>
          <cell r="L38">
            <v>0</v>
          </cell>
          <cell r="M38">
            <v>686</v>
          </cell>
          <cell r="R38">
            <v>1015</v>
          </cell>
          <cell r="S38">
            <v>1558</v>
          </cell>
          <cell r="T38">
            <v>0</v>
          </cell>
          <cell r="V38">
            <v>0</v>
          </cell>
          <cell r="AL38">
            <v>0</v>
          </cell>
          <cell r="BE38">
            <v>7786</v>
          </cell>
        </row>
        <row r="39">
          <cell r="D39">
            <v>0</v>
          </cell>
          <cell r="E39">
            <v>0</v>
          </cell>
          <cell r="F39">
            <v>0</v>
          </cell>
          <cell r="H39">
            <v>0</v>
          </cell>
          <cell r="L39">
            <v>0</v>
          </cell>
          <cell r="M39">
            <v>1290</v>
          </cell>
          <cell r="R39">
            <v>1275</v>
          </cell>
          <cell r="S39">
            <v>1175</v>
          </cell>
          <cell r="T39">
            <v>0</v>
          </cell>
          <cell r="V39">
            <v>0</v>
          </cell>
          <cell r="AL39">
            <v>0</v>
          </cell>
          <cell r="BE39">
            <v>20140</v>
          </cell>
        </row>
        <row r="40">
          <cell r="D40">
            <v>0</v>
          </cell>
          <cell r="E40">
            <v>0</v>
          </cell>
          <cell r="F40">
            <v>0</v>
          </cell>
          <cell r="H40">
            <v>2500</v>
          </cell>
          <cell r="L40">
            <v>0</v>
          </cell>
          <cell r="M40">
            <v>1908</v>
          </cell>
          <cell r="R40">
            <v>2110</v>
          </cell>
          <cell r="S40">
            <v>2230</v>
          </cell>
          <cell r="T40">
            <v>0</v>
          </cell>
          <cell r="V40">
            <v>0</v>
          </cell>
          <cell r="AL40">
            <v>0</v>
          </cell>
          <cell r="BE40">
            <v>6484</v>
          </cell>
        </row>
        <row r="41">
          <cell r="D41">
            <v>0</v>
          </cell>
          <cell r="E41">
            <v>0</v>
          </cell>
          <cell r="F41">
            <v>0</v>
          </cell>
          <cell r="H41">
            <v>2280</v>
          </cell>
          <cell r="L41">
            <v>0</v>
          </cell>
          <cell r="M41">
            <v>3450</v>
          </cell>
          <cell r="R41">
            <v>5892</v>
          </cell>
          <cell r="S41">
            <v>7957</v>
          </cell>
          <cell r="T41">
            <v>0</v>
          </cell>
          <cell r="V41">
            <v>0</v>
          </cell>
          <cell r="AL41">
            <v>0</v>
          </cell>
          <cell r="BE41">
            <v>20623</v>
          </cell>
        </row>
        <row r="42">
          <cell r="D42">
            <v>0</v>
          </cell>
          <cell r="E42">
            <v>0</v>
          </cell>
          <cell r="F42">
            <v>0</v>
          </cell>
          <cell r="H42">
            <v>0</v>
          </cell>
          <cell r="L42">
            <v>0</v>
          </cell>
          <cell r="M42">
            <v>2860</v>
          </cell>
          <cell r="R42">
            <v>3682</v>
          </cell>
          <cell r="S42">
            <v>2661</v>
          </cell>
          <cell r="T42">
            <v>0</v>
          </cell>
          <cell r="V42">
            <v>0</v>
          </cell>
          <cell r="AL42">
            <v>0</v>
          </cell>
          <cell r="BE42">
            <v>40861</v>
          </cell>
        </row>
        <row r="43">
          <cell r="D43">
            <v>0</v>
          </cell>
          <cell r="E43">
            <v>0</v>
          </cell>
          <cell r="F43">
            <v>0</v>
          </cell>
          <cell r="H43">
            <v>410</v>
          </cell>
          <cell r="L43">
            <v>70</v>
          </cell>
          <cell r="M43">
            <v>2140</v>
          </cell>
          <cell r="R43">
            <v>6900</v>
          </cell>
          <cell r="S43">
            <v>2900</v>
          </cell>
          <cell r="T43">
            <v>0</v>
          </cell>
          <cell r="V43">
            <v>90</v>
          </cell>
          <cell r="AL43">
            <v>0</v>
          </cell>
          <cell r="BE43">
            <v>13800</v>
          </cell>
        </row>
        <row r="44"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1500</v>
          </cell>
          <cell r="R44">
            <v>1500</v>
          </cell>
          <cell r="S44">
            <v>3028</v>
          </cell>
          <cell r="T44">
            <v>0</v>
          </cell>
          <cell r="V44">
            <v>0</v>
          </cell>
          <cell r="AL44">
            <v>0</v>
          </cell>
          <cell r="BE44">
            <v>5573</v>
          </cell>
        </row>
        <row r="45">
          <cell r="D45">
            <v>0</v>
          </cell>
          <cell r="E45">
            <v>0</v>
          </cell>
          <cell r="F45">
            <v>0</v>
          </cell>
          <cell r="H45">
            <v>0</v>
          </cell>
          <cell r="L45">
            <v>0</v>
          </cell>
          <cell r="M45">
            <v>1050</v>
          </cell>
          <cell r="R45">
            <v>950</v>
          </cell>
          <cell r="S45">
            <v>880</v>
          </cell>
          <cell r="T45">
            <v>0</v>
          </cell>
          <cell r="V45">
            <v>0</v>
          </cell>
          <cell r="AL45">
            <v>0</v>
          </cell>
          <cell r="BE45">
            <v>27680</v>
          </cell>
        </row>
        <row r="46">
          <cell r="D46">
            <v>0</v>
          </cell>
          <cell r="E46">
            <v>140</v>
          </cell>
          <cell r="F46">
            <v>0</v>
          </cell>
          <cell r="H46">
            <v>1520</v>
          </cell>
          <cell r="L46">
            <v>0</v>
          </cell>
          <cell r="M46">
            <v>8453</v>
          </cell>
          <cell r="R46">
            <v>4419</v>
          </cell>
          <cell r="S46">
            <v>9740</v>
          </cell>
          <cell r="T46">
            <v>544</v>
          </cell>
          <cell r="V46">
            <v>778</v>
          </cell>
          <cell r="AL46">
            <v>0</v>
          </cell>
          <cell r="BE46">
            <v>40105</v>
          </cell>
        </row>
        <row r="47">
          <cell r="D47">
            <v>0</v>
          </cell>
          <cell r="E47">
            <v>0</v>
          </cell>
          <cell r="F47">
            <v>0</v>
          </cell>
          <cell r="H47">
            <v>220</v>
          </cell>
          <cell r="L47">
            <v>0</v>
          </cell>
          <cell r="M47">
            <v>1345</v>
          </cell>
          <cell r="R47">
            <v>1228</v>
          </cell>
          <cell r="S47">
            <v>1218</v>
          </cell>
          <cell r="T47">
            <v>0</v>
          </cell>
          <cell r="V47">
            <v>0</v>
          </cell>
          <cell r="AL47">
            <v>0</v>
          </cell>
          <cell r="BE47">
            <v>7344</v>
          </cell>
        </row>
        <row r="48">
          <cell r="D48">
            <v>0</v>
          </cell>
          <cell r="E48">
            <v>0</v>
          </cell>
          <cell r="F48">
            <v>0</v>
          </cell>
          <cell r="H48">
            <v>0</v>
          </cell>
          <cell r="L48">
            <v>0</v>
          </cell>
          <cell r="M48">
            <v>0</v>
          </cell>
          <cell r="R48">
            <v>0</v>
          </cell>
          <cell r="S48">
            <v>0</v>
          </cell>
          <cell r="T48">
            <v>0</v>
          </cell>
          <cell r="V48">
            <v>0</v>
          </cell>
          <cell r="AL48">
            <v>0</v>
          </cell>
          <cell r="BE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H49">
            <v>0</v>
          </cell>
          <cell r="L49">
            <v>0</v>
          </cell>
          <cell r="M49">
            <v>0</v>
          </cell>
          <cell r="R49">
            <v>0</v>
          </cell>
          <cell r="S49">
            <v>0</v>
          </cell>
          <cell r="T49">
            <v>0</v>
          </cell>
          <cell r="V49">
            <v>0</v>
          </cell>
          <cell r="AL49">
            <v>0</v>
          </cell>
          <cell r="BE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H50">
            <v>0</v>
          </cell>
          <cell r="L50">
            <v>0</v>
          </cell>
          <cell r="M50">
            <v>0</v>
          </cell>
          <cell r="R50">
            <v>0</v>
          </cell>
          <cell r="S50">
            <v>0</v>
          </cell>
          <cell r="T50">
            <v>0</v>
          </cell>
          <cell r="V50">
            <v>0</v>
          </cell>
          <cell r="AL50">
            <v>0</v>
          </cell>
          <cell r="BE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H51">
            <v>0</v>
          </cell>
          <cell r="L51">
            <v>0</v>
          </cell>
          <cell r="M51">
            <v>0</v>
          </cell>
          <cell r="R51">
            <v>0</v>
          </cell>
          <cell r="S51">
            <v>0</v>
          </cell>
          <cell r="T51">
            <v>0</v>
          </cell>
          <cell r="V51">
            <v>0</v>
          </cell>
          <cell r="AL51">
            <v>0</v>
          </cell>
          <cell r="B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H52">
            <v>0</v>
          </cell>
          <cell r="L52">
            <v>0</v>
          </cell>
          <cell r="M52">
            <v>0</v>
          </cell>
          <cell r="R52">
            <v>0</v>
          </cell>
          <cell r="S52">
            <v>0</v>
          </cell>
          <cell r="T52">
            <v>0</v>
          </cell>
          <cell r="V52">
            <v>0</v>
          </cell>
          <cell r="AL52">
            <v>0</v>
          </cell>
          <cell r="BE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H53">
            <v>0</v>
          </cell>
          <cell r="L53">
            <v>0</v>
          </cell>
          <cell r="M53">
            <v>0</v>
          </cell>
          <cell r="R53">
            <v>0</v>
          </cell>
          <cell r="S53">
            <v>0</v>
          </cell>
          <cell r="T53">
            <v>0</v>
          </cell>
          <cell r="V53">
            <v>0</v>
          </cell>
          <cell r="AL53">
            <v>0</v>
          </cell>
          <cell r="BE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H54">
            <v>0</v>
          </cell>
          <cell r="L54">
            <v>0</v>
          </cell>
          <cell r="M54">
            <v>0</v>
          </cell>
          <cell r="R54">
            <v>0</v>
          </cell>
          <cell r="S54">
            <v>0</v>
          </cell>
          <cell r="T54">
            <v>0</v>
          </cell>
          <cell r="V54">
            <v>0</v>
          </cell>
          <cell r="AL54">
            <v>0</v>
          </cell>
          <cell r="BE54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H57">
            <v>0</v>
          </cell>
          <cell r="L57">
            <v>0</v>
          </cell>
          <cell r="M57">
            <v>0</v>
          </cell>
          <cell r="R57">
            <v>0</v>
          </cell>
          <cell r="S57">
            <v>0</v>
          </cell>
          <cell r="T57">
            <v>0</v>
          </cell>
          <cell r="V57">
            <v>0</v>
          </cell>
          <cell r="AL57">
            <v>0</v>
          </cell>
          <cell r="BE57">
            <v>0</v>
          </cell>
        </row>
        <row r="59">
          <cell r="C59">
            <v>9560</v>
          </cell>
          <cell r="D59">
            <v>700</v>
          </cell>
          <cell r="E59">
            <v>3440</v>
          </cell>
          <cell r="F59">
            <v>0</v>
          </cell>
          <cell r="G59">
            <v>1340</v>
          </cell>
          <cell r="H59">
            <v>2335</v>
          </cell>
          <cell r="K59">
            <v>2020</v>
          </cell>
          <cell r="L59">
            <v>0</v>
          </cell>
          <cell r="M59">
            <v>7955</v>
          </cell>
          <cell r="N59">
            <v>0</v>
          </cell>
          <cell r="O59">
            <v>0</v>
          </cell>
          <cell r="R59">
            <v>2180</v>
          </cell>
          <cell r="S59">
            <v>4000</v>
          </cell>
          <cell r="T59">
            <v>0</v>
          </cell>
          <cell r="V59">
            <v>0</v>
          </cell>
          <cell r="AA59">
            <v>2560</v>
          </cell>
          <cell r="AB59">
            <v>0</v>
          </cell>
          <cell r="AC59">
            <v>0</v>
          </cell>
          <cell r="AG59">
            <v>2300</v>
          </cell>
          <cell r="AJ59">
            <v>3885</v>
          </cell>
          <cell r="AK59">
            <v>1800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BE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H60">
            <v>0</v>
          </cell>
          <cell r="L60">
            <v>0</v>
          </cell>
          <cell r="M60">
            <v>151</v>
          </cell>
          <cell r="R60">
            <v>190</v>
          </cell>
          <cell r="S60">
            <v>151</v>
          </cell>
          <cell r="T60">
            <v>0</v>
          </cell>
          <cell r="V60">
            <v>0</v>
          </cell>
          <cell r="AL60">
            <v>0</v>
          </cell>
          <cell r="BE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H61">
            <v>0</v>
          </cell>
          <cell r="L61">
            <v>0</v>
          </cell>
          <cell r="M61">
            <v>300</v>
          </cell>
          <cell r="R61">
            <v>100</v>
          </cell>
          <cell r="S61">
            <v>50</v>
          </cell>
          <cell r="T61">
            <v>0</v>
          </cell>
          <cell r="V61">
            <v>0</v>
          </cell>
          <cell r="AL61">
            <v>0</v>
          </cell>
          <cell r="BE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H62">
            <v>0</v>
          </cell>
          <cell r="L62">
            <v>0</v>
          </cell>
          <cell r="M62">
            <v>1794</v>
          </cell>
          <cell r="R62">
            <v>0</v>
          </cell>
          <cell r="S62">
            <v>584</v>
          </cell>
          <cell r="T62">
            <v>0</v>
          </cell>
          <cell r="V62">
            <v>0</v>
          </cell>
          <cell r="AL62">
            <v>0</v>
          </cell>
          <cell r="BE62">
            <v>0</v>
          </cell>
        </row>
        <row r="63">
          <cell r="D63">
            <v>0</v>
          </cell>
          <cell r="E63">
            <v>87</v>
          </cell>
          <cell r="F63">
            <v>0</v>
          </cell>
          <cell r="H63">
            <v>217</v>
          </cell>
          <cell r="L63">
            <v>0</v>
          </cell>
          <cell r="M63">
            <v>650</v>
          </cell>
          <cell r="R63">
            <v>1734</v>
          </cell>
          <cell r="S63">
            <v>520</v>
          </cell>
          <cell r="T63">
            <v>0</v>
          </cell>
          <cell r="V63">
            <v>0</v>
          </cell>
          <cell r="AL63">
            <v>0</v>
          </cell>
          <cell r="BE63">
            <v>0</v>
          </cell>
        </row>
        <row r="65">
          <cell r="D65">
            <v>0</v>
          </cell>
          <cell r="E65">
            <v>1880</v>
          </cell>
          <cell r="F65">
            <v>0</v>
          </cell>
          <cell r="H65">
            <v>0</v>
          </cell>
          <cell r="L65">
            <v>0</v>
          </cell>
          <cell r="M65">
            <v>9990</v>
          </cell>
          <cell r="R65">
            <v>1210</v>
          </cell>
          <cell r="S65">
            <v>1000</v>
          </cell>
          <cell r="T65">
            <v>0</v>
          </cell>
          <cell r="V65">
            <v>0</v>
          </cell>
          <cell r="AL65">
            <v>0</v>
          </cell>
          <cell r="BE65">
            <v>0</v>
          </cell>
        </row>
        <row r="66">
          <cell r="D66">
            <v>0</v>
          </cell>
          <cell r="E66">
            <v>326</v>
          </cell>
          <cell r="F66">
            <v>0</v>
          </cell>
          <cell r="H66">
            <v>0</v>
          </cell>
          <cell r="L66">
            <v>0</v>
          </cell>
          <cell r="M66">
            <v>1471</v>
          </cell>
          <cell r="R66">
            <v>1198</v>
          </cell>
          <cell r="S66">
            <v>1443</v>
          </cell>
          <cell r="T66">
            <v>0</v>
          </cell>
          <cell r="V66">
            <v>0</v>
          </cell>
          <cell r="AL66">
            <v>0</v>
          </cell>
          <cell r="BE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H67">
            <v>0</v>
          </cell>
          <cell r="L67">
            <v>0</v>
          </cell>
          <cell r="M67">
            <v>0</v>
          </cell>
          <cell r="R67">
            <v>0</v>
          </cell>
          <cell r="S67">
            <v>0</v>
          </cell>
          <cell r="T67">
            <v>0</v>
          </cell>
          <cell r="V67">
            <v>0</v>
          </cell>
          <cell r="AL67">
            <v>0</v>
          </cell>
          <cell r="BE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H68">
            <v>0</v>
          </cell>
          <cell r="L68">
            <v>0</v>
          </cell>
          <cell r="M68">
            <v>0</v>
          </cell>
          <cell r="R68">
            <v>0</v>
          </cell>
          <cell r="S68">
            <v>0</v>
          </cell>
          <cell r="T68">
            <v>0</v>
          </cell>
          <cell r="V68">
            <v>0</v>
          </cell>
          <cell r="AL68">
            <v>0</v>
          </cell>
          <cell r="BE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H69">
            <v>0</v>
          </cell>
          <cell r="L69">
            <v>0</v>
          </cell>
          <cell r="M69">
            <v>0</v>
          </cell>
          <cell r="R69">
            <v>0</v>
          </cell>
          <cell r="S69">
            <v>0</v>
          </cell>
          <cell r="T69">
            <v>0</v>
          </cell>
          <cell r="V69">
            <v>0</v>
          </cell>
          <cell r="AL69">
            <v>0</v>
          </cell>
          <cell r="BE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H70">
            <v>0</v>
          </cell>
          <cell r="L70">
            <v>0</v>
          </cell>
          <cell r="M70">
            <v>0</v>
          </cell>
          <cell r="R70">
            <v>0</v>
          </cell>
          <cell r="S70">
            <v>0</v>
          </cell>
          <cell r="T70">
            <v>0</v>
          </cell>
          <cell r="V70">
            <v>0</v>
          </cell>
          <cell r="AL70">
            <v>0</v>
          </cell>
          <cell r="BE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H71">
            <v>0</v>
          </cell>
          <cell r="L71">
            <v>0</v>
          </cell>
          <cell r="M71">
            <v>0</v>
          </cell>
          <cell r="R71">
            <v>0</v>
          </cell>
          <cell r="S71">
            <v>0</v>
          </cell>
          <cell r="T71">
            <v>0</v>
          </cell>
          <cell r="V71">
            <v>0</v>
          </cell>
          <cell r="AL71">
            <v>0</v>
          </cell>
          <cell r="BE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H72">
            <v>0</v>
          </cell>
          <cell r="L72">
            <v>0</v>
          </cell>
          <cell r="M72">
            <v>0</v>
          </cell>
          <cell r="R72">
            <v>0</v>
          </cell>
          <cell r="S72">
            <v>0</v>
          </cell>
          <cell r="T72">
            <v>0</v>
          </cell>
          <cell r="V72">
            <v>0</v>
          </cell>
          <cell r="AL72">
            <v>0</v>
          </cell>
          <cell r="BE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H73">
            <v>0</v>
          </cell>
          <cell r="L73">
            <v>0</v>
          </cell>
          <cell r="M73">
            <v>0</v>
          </cell>
          <cell r="R73">
            <v>0</v>
          </cell>
          <cell r="S73">
            <v>0</v>
          </cell>
          <cell r="T73">
            <v>0</v>
          </cell>
          <cell r="V73">
            <v>0</v>
          </cell>
          <cell r="AL73">
            <v>0</v>
          </cell>
          <cell r="BE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H74">
            <v>0</v>
          </cell>
          <cell r="L74">
            <v>0</v>
          </cell>
          <cell r="M74">
            <v>200</v>
          </cell>
          <cell r="R74">
            <v>0</v>
          </cell>
          <cell r="S74">
            <v>300</v>
          </cell>
          <cell r="T74">
            <v>0</v>
          </cell>
          <cell r="V74">
            <v>0</v>
          </cell>
          <cell r="AL74">
            <v>0</v>
          </cell>
          <cell r="BE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H75">
            <v>0</v>
          </cell>
          <cell r="L75">
            <v>0</v>
          </cell>
          <cell r="M75">
            <v>0</v>
          </cell>
          <cell r="R75">
            <v>0</v>
          </cell>
          <cell r="S75">
            <v>0</v>
          </cell>
          <cell r="T75">
            <v>0</v>
          </cell>
          <cell r="V75">
            <v>0</v>
          </cell>
          <cell r="AL75">
            <v>0</v>
          </cell>
          <cell r="BE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H76">
            <v>0</v>
          </cell>
          <cell r="L76">
            <v>0</v>
          </cell>
          <cell r="M76">
            <v>0</v>
          </cell>
          <cell r="R76">
            <v>0</v>
          </cell>
          <cell r="S76">
            <v>0</v>
          </cell>
          <cell r="T76">
            <v>0</v>
          </cell>
          <cell r="V76">
            <v>0</v>
          </cell>
          <cell r="AL76">
            <v>0</v>
          </cell>
          <cell r="BE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H77">
            <v>0</v>
          </cell>
          <cell r="L77">
            <v>100</v>
          </cell>
          <cell r="M77">
            <v>0</v>
          </cell>
          <cell r="R77">
            <v>7</v>
          </cell>
          <cell r="S77">
            <v>0</v>
          </cell>
          <cell r="T77">
            <v>0</v>
          </cell>
          <cell r="V77">
            <v>0</v>
          </cell>
          <cell r="AL77">
            <v>75</v>
          </cell>
          <cell r="BE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K78">
            <v>0</v>
          </cell>
          <cell r="L78">
            <v>0</v>
          </cell>
          <cell r="M78">
            <v>2280</v>
          </cell>
          <cell r="N78">
            <v>0</v>
          </cell>
          <cell r="O78">
            <v>0</v>
          </cell>
          <cell r="R78">
            <v>0</v>
          </cell>
          <cell r="S78">
            <v>0</v>
          </cell>
          <cell r="T78">
            <v>0</v>
          </cell>
          <cell r="V78">
            <v>0</v>
          </cell>
          <cell r="AA78">
            <v>0</v>
          </cell>
          <cell r="AB78">
            <v>0</v>
          </cell>
          <cell r="AC78">
            <v>0</v>
          </cell>
          <cell r="AG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X78">
            <v>6000</v>
          </cell>
          <cell r="BE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H79">
            <v>0</v>
          </cell>
          <cell r="L79">
            <v>0</v>
          </cell>
          <cell r="M79">
            <v>0</v>
          </cell>
          <cell r="R79">
            <v>0</v>
          </cell>
          <cell r="S79">
            <v>0</v>
          </cell>
          <cell r="T79">
            <v>0</v>
          </cell>
          <cell r="V79">
            <v>0</v>
          </cell>
          <cell r="AL79">
            <v>0</v>
          </cell>
          <cell r="BE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H80">
            <v>0</v>
          </cell>
          <cell r="L80">
            <v>0</v>
          </cell>
          <cell r="M80">
            <v>0</v>
          </cell>
          <cell r="R80">
            <v>0</v>
          </cell>
          <cell r="S80">
            <v>0</v>
          </cell>
          <cell r="T80">
            <v>0</v>
          </cell>
          <cell r="V80">
            <v>0</v>
          </cell>
          <cell r="AL80">
            <v>0</v>
          </cell>
          <cell r="BE80">
            <v>0</v>
          </cell>
        </row>
        <row r="81">
          <cell r="D81">
            <v>0</v>
          </cell>
          <cell r="E81">
            <v>600</v>
          </cell>
          <cell r="F81">
            <v>0</v>
          </cell>
          <cell r="H81">
            <v>0</v>
          </cell>
          <cell r="L81">
            <v>0</v>
          </cell>
          <cell r="M81">
            <v>800</v>
          </cell>
          <cell r="R81">
            <v>0</v>
          </cell>
          <cell r="S81">
            <v>0</v>
          </cell>
          <cell r="T81">
            <v>0</v>
          </cell>
          <cell r="V81">
            <v>0</v>
          </cell>
          <cell r="AL81">
            <v>0</v>
          </cell>
          <cell r="BE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H82">
            <v>0</v>
          </cell>
          <cell r="L82">
            <v>0</v>
          </cell>
          <cell r="M82">
            <v>0</v>
          </cell>
          <cell r="R82">
            <v>0</v>
          </cell>
          <cell r="S82">
            <v>0</v>
          </cell>
          <cell r="T82">
            <v>0</v>
          </cell>
          <cell r="V82">
            <v>0</v>
          </cell>
          <cell r="AL82">
            <v>0</v>
          </cell>
          <cell r="BE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H83">
            <v>0</v>
          </cell>
          <cell r="L83">
            <v>0</v>
          </cell>
          <cell r="M83">
            <v>0</v>
          </cell>
          <cell r="R83">
            <v>0</v>
          </cell>
          <cell r="S83">
            <v>0</v>
          </cell>
          <cell r="T83">
            <v>0</v>
          </cell>
          <cell r="V83">
            <v>0</v>
          </cell>
          <cell r="AL83">
            <v>0</v>
          </cell>
          <cell r="BE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H84">
            <v>0</v>
          </cell>
          <cell r="L84">
            <v>0</v>
          </cell>
          <cell r="M84">
            <v>0</v>
          </cell>
          <cell r="R84">
            <v>0</v>
          </cell>
          <cell r="S84">
            <v>0</v>
          </cell>
          <cell r="T84">
            <v>0</v>
          </cell>
          <cell r="V84">
            <v>0</v>
          </cell>
          <cell r="AL84">
            <v>0</v>
          </cell>
          <cell r="BE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H85">
            <v>0</v>
          </cell>
          <cell r="L85">
            <v>0</v>
          </cell>
          <cell r="M85">
            <v>0</v>
          </cell>
          <cell r="R85">
            <v>0</v>
          </cell>
          <cell r="S85">
            <v>0</v>
          </cell>
          <cell r="T85">
            <v>0</v>
          </cell>
          <cell r="V85">
            <v>0</v>
          </cell>
          <cell r="AL85">
            <v>0</v>
          </cell>
          <cell r="BE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H86">
            <v>0</v>
          </cell>
          <cell r="L86">
            <v>0</v>
          </cell>
          <cell r="M86">
            <v>0</v>
          </cell>
          <cell r="R86">
            <v>0</v>
          </cell>
          <cell r="S86">
            <v>0</v>
          </cell>
          <cell r="T86">
            <v>0</v>
          </cell>
          <cell r="V86">
            <v>0</v>
          </cell>
          <cell r="AL86">
            <v>0</v>
          </cell>
          <cell r="BE86">
            <v>0</v>
          </cell>
        </row>
        <row r="87">
          <cell r="D87">
            <v>0</v>
          </cell>
          <cell r="E87">
            <v>10</v>
          </cell>
          <cell r="F87">
            <v>0</v>
          </cell>
          <cell r="H87">
            <v>0</v>
          </cell>
          <cell r="L87">
            <v>0</v>
          </cell>
          <cell r="M87">
            <v>10</v>
          </cell>
          <cell r="R87">
            <v>0</v>
          </cell>
          <cell r="S87">
            <v>0</v>
          </cell>
          <cell r="T87">
            <v>0</v>
          </cell>
          <cell r="V87">
            <v>10</v>
          </cell>
          <cell r="AL87">
            <v>0</v>
          </cell>
          <cell r="BE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H88">
            <v>0</v>
          </cell>
          <cell r="L88">
            <v>0</v>
          </cell>
          <cell r="M88">
            <v>0</v>
          </cell>
          <cell r="R88">
            <v>0</v>
          </cell>
          <cell r="S88">
            <v>0</v>
          </cell>
          <cell r="T88">
            <v>0</v>
          </cell>
          <cell r="V88">
            <v>0</v>
          </cell>
          <cell r="AL88">
            <v>0</v>
          </cell>
          <cell r="BE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H89">
            <v>0</v>
          </cell>
          <cell r="L89">
            <v>0</v>
          </cell>
          <cell r="M89">
            <v>0</v>
          </cell>
          <cell r="R89">
            <v>0</v>
          </cell>
          <cell r="S89">
            <v>0</v>
          </cell>
          <cell r="T89">
            <v>0</v>
          </cell>
          <cell r="V89">
            <v>0</v>
          </cell>
          <cell r="AL89">
            <v>0</v>
          </cell>
          <cell r="BE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H90">
            <v>0</v>
          </cell>
          <cell r="L90">
            <v>0</v>
          </cell>
          <cell r="M90">
            <v>0</v>
          </cell>
          <cell r="R90">
            <v>0</v>
          </cell>
          <cell r="S90">
            <v>0</v>
          </cell>
          <cell r="T90">
            <v>0</v>
          </cell>
          <cell r="V90">
            <v>0</v>
          </cell>
          <cell r="AL90">
            <v>0</v>
          </cell>
          <cell r="BE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H91">
            <v>0</v>
          </cell>
          <cell r="L91">
            <v>0</v>
          </cell>
          <cell r="M91">
            <v>0</v>
          </cell>
          <cell r="R91">
            <v>0</v>
          </cell>
          <cell r="S91">
            <v>0</v>
          </cell>
          <cell r="T91">
            <v>0</v>
          </cell>
          <cell r="V91">
            <v>0</v>
          </cell>
          <cell r="AL91">
            <v>0</v>
          </cell>
          <cell r="BE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H92">
            <v>0</v>
          </cell>
          <cell r="L92">
            <v>0</v>
          </cell>
          <cell r="M92">
            <v>0</v>
          </cell>
          <cell r="R92">
            <v>0</v>
          </cell>
          <cell r="S92">
            <v>0</v>
          </cell>
          <cell r="T92">
            <v>0</v>
          </cell>
          <cell r="V92">
            <v>0</v>
          </cell>
          <cell r="AL92">
            <v>0</v>
          </cell>
          <cell r="BE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H93">
            <v>0</v>
          </cell>
          <cell r="L93">
            <v>0</v>
          </cell>
          <cell r="M93">
            <v>0</v>
          </cell>
          <cell r="R93">
            <v>0</v>
          </cell>
          <cell r="S93">
            <v>0</v>
          </cell>
          <cell r="T93">
            <v>0</v>
          </cell>
          <cell r="V93">
            <v>0</v>
          </cell>
          <cell r="AL93">
            <v>0</v>
          </cell>
          <cell r="BE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H94">
            <v>0</v>
          </cell>
          <cell r="L94">
            <v>0</v>
          </cell>
          <cell r="M94">
            <v>0</v>
          </cell>
          <cell r="R94">
            <v>0</v>
          </cell>
          <cell r="S94">
            <v>0</v>
          </cell>
          <cell r="T94">
            <v>0</v>
          </cell>
          <cell r="V94">
            <v>0</v>
          </cell>
          <cell r="AL94">
            <v>0</v>
          </cell>
          <cell r="BE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H95">
            <v>0</v>
          </cell>
          <cell r="L95">
            <v>0</v>
          </cell>
          <cell r="M95">
            <v>200</v>
          </cell>
          <cell r="R95">
            <v>0</v>
          </cell>
          <cell r="S95">
            <v>200</v>
          </cell>
          <cell r="T95">
            <v>0</v>
          </cell>
          <cell r="V95">
            <v>0</v>
          </cell>
          <cell r="AL95">
            <v>0</v>
          </cell>
          <cell r="BE95">
            <v>0</v>
          </cell>
        </row>
        <row r="96">
          <cell r="D96">
            <v>0</v>
          </cell>
          <cell r="E96">
            <v>20</v>
          </cell>
          <cell r="F96">
            <v>0</v>
          </cell>
          <cell r="H96">
            <v>0</v>
          </cell>
          <cell r="L96">
            <v>0</v>
          </cell>
          <cell r="M96">
            <v>70</v>
          </cell>
          <cell r="R96">
            <v>0</v>
          </cell>
          <cell r="S96">
            <v>0</v>
          </cell>
          <cell r="T96">
            <v>0</v>
          </cell>
          <cell r="V96">
            <v>0</v>
          </cell>
          <cell r="AL96">
            <v>0</v>
          </cell>
          <cell r="BE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H97">
            <v>0</v>
          </cell>
          <cell r="L97">
            <v>0</v>
          </cell>
          <cell r="M97">
            <v>0</v>
          </cell>
          <cell r="R97">
            <v>0</v>
          </cell>
          <cell r="S97">
            <v>0</v>
          </cell>
          <cell r="T97">
            <v>0</v>
          </cell>
          <cell r="V97">
            <v>0</v>
          </cell>
          <cell r="AL97">
            <v>0</v>
          </cell>
          <cell r="BE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H98">
            <v>0</v>
          </cell>
          <cell r="L98">
            <v>0</v>
          </cell>
          <cell r="M98">
            <v>200</v>
          </cell>
          <cell r="R98">
            <v>0</v>
          </cell>
          <cell r="S98">
            <v>200</v>
          </cell>
          <cell r="T98">
            <v>0</v>
          </cell>
          <cell r="V98">
            <v>0</v>
          </cell>
          <cell r="AL98">
            <v>0</v>
          </cell>
          <cell r="BE98">
            <v>0</v>
          </cell>
        </row>
      </sheetData>
      <sheetData sheetId="19">
        <row r="13">
          <cell r="C13">
            <v>10592</v>
          </cell>
        </row>
      </sheetData>
      <sheetData sheetId="20">
        <row r="13">
          <cell r="C13">
            <v>2750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 МЗПО_ВН"/>
      <sheetName val="от МЗ ПО_ДН"/>
      <sheetName val="анализ"/>
      <sheetName val="Свод по МО_вся численность"/>
      <sheetName val="Дети проф "/>
      <sheetName val="Взрослые профосмотры "/>
      <sheetName val="Взрослые диспансериз "/>
      <sheetName val="Приложение 2024 рабочий"/>
      <sheetName val="от МЗ ПО_ДН направить "/>
      <sheetName val="направить уточненный пол и возр"/>
      <sheetName val="Диспансеризация ВН (V+расх)"/>
      <sheetName val="углублен диспансер деньги"/>
      <sheetName val="деньги Взрослые профосмотры"/>
      <sheetName val="Расходы по несовершеннолетним"/>
      <sheetName val="Диспа ВН по тарифам проф"/>
    </sheetNames>
    <sheetDataSet>
      <sheetData sheetId="0"/>
      <sheetData sheetId="1"/>
      <sheetData sheetId="2"/>
      <sheetData sheetId="3"/>
      <sheetData sheetId="4">
        <row r="9">
          <cell r="EI9">
            <v>0</v>
          </cell>
        </row>
        <row r="10">
          <cell r="EI10">
            <v>0</v>
          </cell>
        </row>
        <row r="11">
          <cell r="EI11">
            <v>0</v>
          </cell>
        </row>
        <row r="12">
          <cell r="EI12">
            <v>0</v>
          </cell>
        </row>
        <row r="13">
          <cell r="EI13">
            <v>0</v>
          </cell>
        </row>
        <row r="15">
          <cell r="EI15">
            <v>0</v>
          </cell>
        </row>
        <row r="16">
          <cell r="EI16">
            <v>0</v>
          </cell>
        </row>
        <row r="17">
          <cell r="EI17">
            <v>0</v>
          </cell>
        </row>
        <row r="18">
          <cell r="EI18">
            <v>0</v>
          </cell>
        </row>
        <row r="19">
          <cell r="EI19">
            <v>0</v>
          </cell>
        </row>
        <row r="20">
          <cell r="EI20">
            <v>92732</v>
          </cell>
          <cell r="EJ20">
            <v>427</v>
          </cell>
          <cell r="EK20">
            <v>374</v>
          </cell>
        </row>
        <row r="22">
          <cell r="EI22">
            <v>0</v>
          </cell>
        </row>
        <row r="23">
          <cell r="EI23">
            <v>19439</v>
          </cell>
          <cell r="EJ23">
            <v>190</v>
          </cell>
          <cell r="EK23">
            <v>136</v>
          </cell>
        </row>
        <row r="24">
          <cell r="EI24">
            <v>2551</v>
          </cell>
          <cell r="EJ24">
            <v>46</v>
          </cell>
          <cell r="EK24">
            <v>106</v>
          </cell>
        </row>
        <row r="26">
          <cell r="EI26">
            <v>2688</v>
          </cell>
          <cell r="EJ26">
            <v>28</v>
          </cell>
          <cell r="EK26">
            <v>0</v>
          </cell>
        </row>
        <row r="27">
          <cell r="EI27">
            <v>2583</v>
          </cell>
          <cell r="EJ27">
            <v>41</v>
          </cell>
          <cell r="EK27">
            <v>80</v>
          </cell>
        </row>
        <row r="28">
          <cell r="EI28">
            <v>8647</v>
          </cell>
          <cell r="EJ28">
            <v>39</v>
          </cell>
        </row>
        <row r="29">
          <cell r="EI29">
            <v>7677</v>
          </cell>
          <cell r="EJ29">
            <v>80</v>
          </cell>
        </row>
        <row r="30">
          <cell r="EI30">
            <v>2285</v>
          </cell>
          <cell r="EJ30">
            <v>12</v>
          </cell>
        </row>
        <row r="31">
          <cell r="EI31">
            <v>1109</v>
          </cell>
          <cell r="EJ31">
            <v>16</v>
          </cell>
        </row>
        <row r="32">
          <cell r="EI32">
            <v>7045</v>
          </cell>
          <cell r="EJ32">
            <v>127</v>
          </cell>
          <cell r="EK32">
            <v>80</v>
          </cell>
        </row>
        <row r="33">
          <cell r="EI33">
            <v>3549</v>
          </cell>
          <cell r="EJ33">
            <v>84</v>
          </cell>
        </row>
        <row r="34">
          <cell r="EI34">
            <v>1119</v>
          </cell>
          <cell r="EJ34">
            <v>14</v>
          </cell>
        </row>
        <row r="35">
          <cell r="EI35">
            <v>2272</v>
          </cell>
          <cell r="EJ35">
            <v>34</v>
          </cell>
        </row>
        <row r="36">
          <cell r="EI36">
            <v>3371</v>
          </cell>
          <cell r="EJ36">
            <v>43</v>
          </cell>
          <cell r="EK36">
            <v>56</v>
          </cell>
        </row>
        <row r="37">
          <cell r="EI37">
            <v>10410</v>
          </cell>
          <cell r="EJ37">
            <v>89</v>
          </cell>
          <cell r="EK37">
            <v>127</v>
          </cell>
        </row>
        <row r="38">
          <cell r="EI38">
            <v>3753</v>
          </cell>
          <cell r="EJ38">
            <v>42</v>
          </cell>
        </row>
        <row r="39">
          <cell r="EI39">
            <v>7942</v>
          </cell>
          <cell r="EJ39">
            <v>96</v>
          </cell>
          <cell r="EK39">
            <v>121</v>
          </cell>
        </row>
        <row r="40">
          <cell r="EI40">
            <v>1731</v>
          </cell>
          <cell r="EJ40">
            <v>21</v>
          </cell>
          <cell r="EK40">
            <v>0</v>
          </cell>
        </row>
        <row r="41">
          <cell r="EI41">
            <v>1693</v>
          </cell>
          <cell r="EJ41">
            <v>33</v>
          </cell>
          <cell r="EK41">
            <v>0</v>
          </cell>
        </row>
        <row r="42">
          <cell r="EI42">
            <v>17264</v>
          </cell>
          <cell r="EJ42">
            <v>105</v>
          </cell>
          <cell r="EK42">
            <v>23</v>
          </cell>
        </row>
        <row r="43">
          <cell r="EI43">
            <v>1722</v>
          </cell>
          <cell r="EJ43">
            <v>47</v>
          </cell>
          <cell r="EK43">
            <v>0</v>
          </cell>
        </row>
        <row r="44">
          <cell r="EI44">
            <v>0</v>
          </cell>
          <cell r="EK44">
            <v>0</v>
          </cell>
        </row>
        <row r="45">
          <cell r="EI45">
            <v>0</v>
          </cell>
        </row>
        <row r="46">
          <cell r="EI46">
            <v>0</v>
          </cell>
        </row>
        <row r="47">
          <cell r="EI47">
            <v>0</v>
          </cell>
        </row>
        <row r="48">
          <cell r="EI48">
            <v>0</v>
          </cell>
        </row>
        <row r="49">
          <cell r="EI49">
            <v>0</v>
          </cell>
        </row>
        <row r="50">
          <cell r="EI50">
            <v>0</v>
          </cell>
        </row>
        <row r="53">
          <cell r="EI53">
            <v>0</v>
          </cell>
        </row>
        <row r="55">
          <cell r="EI55">
            <v>9194</v>
          </cell>
          <cell r="EJ55">
            <v>70</v>
          </cell>
          <cell r="EK55">
            <v>0</v>
          </cell>
        </row>
        <row r="56">
          <cell r="EI56">
            <v>530</v>
          </cell>
          <cell r="EK56">
            <v>0</v>
          </cell>
        </row>
        <row r="57">
          <cell r="EI57">
            <v>0</v>
          </cell>
          <cell r="EK57">
            <v>0</v>
          </cell>
        </row>
        <row r="58">
          <cell r="EI58">
            <v>0</v>
          </cell>
          <cell r="EK58">
            <v>0</v>
          </cell>
        </row>
        <row r="59">
          <cell r="EI59">
            <v>3034</v>
          </cell>
          <cell r="EK59">
            <v>0</v>
          </cell>
        </row>
      </sheetData>
      <sheetData sheetId="5">
        <row r="9">
          <cell r="CA9">
            <v>0</v>
          </cell>
        </row>
        <row r="10">
          <cell r="CA10">
            <v>0</v>
          </cell>
        </row>
        <row r="11">
          <cell r="CA11">
            <v>0</v>
          </cell>
        </row>
        <row r="12">
          <cell r="CA12">
            <v>0</v>
          </cell>
        </row>
        <row r="13">
          <cell r="CA13">
            <v>0</v>
          </cell>
        </row>
        <row r="15">
          <cell r="CA15">
            <v>64776</v>
          </cell>
        </row>
        <row r="16">
          <cell r="CA16">
            <v>0</v>
          </cell>
        </row>
        <row r="17">
          <cell r="CA17">
            <v>0</v>
          </cell>
        </row>
        <row r="18">
          <cell r="CA18">
            <v>0</v>
          </cell>
        </row>
        <row r="19">
          <cell r="CA19">
            <v>0</v>
          </cell>
        </row>
        <row r="20">
          <cell r="CA20">
            <v>0</v>
          </cell>
        </row>
        <row r="22">
          <cell r="CA22">
            <v>0</v>
          </cell>
        </row>
        <row r="23">
          <cell r="CA23">
            <v>0</v>
          </cell>
        </row>
        <row r="24">
          <cell r="CA24">
            <v>15233</v>
          </cell>
        </row>
        <row r="26">
          <cell r="CA26">
            <v>1889</v>
          </cell>
        </row>
        <row r="27">
          <cell r="CA27">
            <v>2204</v>
          </cell>
        </row>
        <row r="28">
          <cell r="CA28">
            <v>5364</v>
          </cell>
        </row>
        <row r="29">
          <cell r="CA29">
            <v>4676</v>
          </cell>
        </row>
        <row r="30">
          <cell r="CA30">
            <v>1762</v>
          </cell>
        </row>
        <row r="31">
          <cell r="CA31">
            <v>824</v>
          </cell>
        </row>
        <row r="32">
          <cell r="CA32">
            <v>5158</v>
          </cell>
        </row>
        <row r="33">
          <cell r="CA33">
            <v>2697</v>
          </cell>
        </row>
        <row r="34">
          <cell r="CA34">
            <v>884</v>
          </cell>
        </row>
        <row r="35">
          <cell r="CA35">
            <v>1654</v>
          </cell>
        </row>
        <row r="36">
          <cell r="CA36">
            <v>2615</v>
          </cell>
        </row>
        <row r="37">
          <cell r="CA37">
            <v>7643</v>
          </cell>
        </row>
        <row r="38">
          <cell r="CA38">
            <v>2811</v>
          </cell>
        </row>
        <row r="39">
          <cell r="CA39">
            <v>5792</v>
          </cell>
        </row>
        <row r="40">
          <cell r="CA40">
            <v>1500</v>
          </cell>
        </row>
        <row r="41">
          <cell r="CA41">
            <v>1266</v>
          </cell>
        </row>
        <row r="42">
          <cell r="CA42">
            <v>14025</v>
          </cell>
        </row>
        <row r="43">
          <cell r="CA43">
            <v>1382</v>
          </cell>
        </row>
        <row r="44">
          <cell r="CA44">
            <v>0</v>
          </cell>
        </row>
        <row r="45">
          <cell r="CA45">
            <v>0</v>
          </cell>
        </row>
        <row r="46">
          <cell r="CA46">
            <v>0</v>
          </cell>
        </row>
        <row r="47">
          <cell r="CA47">
            <v>0</v>
          </cell>
        </row>
        <row r="48">
          <cell r="CA48">
            <v>0</v>
          </cell>
        </row>
        <row r="49">
          <cell r="CA49">
            <v>0</v>
          </cell>
        </row>
        <row r="50">
          <cell r="CA50">
            <v>0</v>
          </cell>
        </row>
        <row r="53">
          <cell r="CA53">
            <v>0</v>
          </cell>
        </row>
        <row r="55">
          <cell r="CA55">
            <v>7162</v>
          </cell>
        </row>
        <row r="56">
          <cell r="CA56">
            <v>135</v>
          </cell>
        </row>
        <row r="57">
          <cell r="CA57">
            <v>0</v>
          </cell>
        </row>
        <row r="58">
          <cell r="CA58">
            <v>0</v>
          </cell>
        </row>
        <row r="59">
          <cell r="CA59">
            <v>15038</v>
          </cell>
        </row>
        <row r="61">
          <cell r="CA61">
            <v>0</v>
          </cell>
        </row>
        <row r="62">
          <cell r="CA62">
            <v>2436</v>
          </cell>
        </row>
        <row r="63">
          <cell r="CA63">
            <v>0</v>
          </cell>
        </row>
        <row r="64">
          <cell r="CA64">
            <v>0</v>
          </cell>
        </row>
        <row r="65">
          <cell r="CA65">
            <v>0</v>
          </cell>
        </row>
        <row r="66">
          <cell r="CA66">
            <v>0</v>
          </cell>
        </row>
        <row r="67">
          <cell r="CA67">
            <v>0</v>
          </cell>
        </row>
        <row r="68">
          <cell r="CA68">
            <v>0</v>
          </cell>
        </row>
        <row r="69">
          <cell r="CA69">
            <v>0</v>
          </cell>
        </row>
        <row r="70">
          <cell r="CA70">
            <v>0</v>
          </cell>
        </row>
        <row r="71">
          <cell r="CA71">
            <v>0</v>
          </cell>
        </row>
        <row r="72">
          <cell r="CA72">
            <v>0</v>
          </cell>
        </row>
        <row r="73">
          <cell r="CA73">
            <v>0</v>
          </cell>
        </row>
        <row r="74">
          <cell r="CA74">
            <v>0</v>
          </cell>
        </row>
        <row r="75">
          <cell r="CA75">
            <v>0</v>
          </cell>
        </row>
        <row r="76">
          <cell r="CA76">
            <v>0</v>
          </cell>
        </row>
        <row r="77">
          <cell r="CA77">
            <v>0</v>
          </cell>
        </row>
        <row r="78">
          <cell r="CA78">
            <v>0</v>
          </cell>
        </row>
        <row r="79">
          <cell r="CA79">
            <v>0</v>
          </cell>
        </row>
        <row r="80">
          <cell r="CA80">
            <v>0</v>
          </cell>
        </row>
        <row r="81">
          <cell r="CA81">
            <v>0</v>
          </cell>
        </row>
        <row r="82">
          <cell r="CA82">
            <v>0</v>
          </cell>
        </row>
        <row r="83">
          <cell r="CA83">
            <v>0</v>
          </cell>
        </row>
        <row r="84">
          <cell r="CA84">
            <v>0</v>
          </cell>
        </row>
        <row r="85">
          <cell r="CA85">
            <v>0</v>
          </cell>
        </row>
        <row r="86">
          <cell r="CA86">
            <v>0</v>
          </cell>
        </row>
        <row r="87">
          <cell r="CA87">
            <v>0</v>
          </cell>
        </row>
        <row r="88">
          <cell r="CA88">
            <v>0</v>
          </cell>
        </row>
        <row r="89">
          <cell r="CA89">
            <v>0</v>
          </cell>
        </row>
        <row r="90">
          <cell r="CA90">
            <v>0</v>
          </cell>
        </row>
        <row r="91">
          <cell r="CA91">
            <v>0</v>
          </cell>
        </row>
        <row r="92">
          <cell r="CA92">
            <v>0</v>
          </cell>
        </row>
        <row r="93">
          <cell r="CA93">
            <v>0</v>
          </cell>
        </row>
        <row r="94">
          <cell r="CA94">
            <v>0</v>
          </cell>
        </row>
      </sheetData>
      <sheetData sheetId="6">
        <row r="9">
          <cell r="NF9">
            <v>0</v>
          </cell>
          <cell r="NJ9">
            <v>0</v>
          </cell>
        </row>
        <row r="10">
          <cell r="NF10">
            <v>0</v>
          </cell>
          <cell r="NJ10">
            <v>0</v>
          </cell>
        </row>
        <row r="11">
          <cell r="NF11">
            <v>0</v>
          </cell>
          <cell r="NJ11">
            <v>0</v>
          </cell>
        </row>
        <row r="12">
          <cell r="NF12">
            <v>0</v>
          </cell>
          <cell r="NJ12">
            <v>0</v>
          </cell>
        </row>
        <row r="13">
          <cell r="NF13">
            <v>0</v>
          </cell>
          <cell r="NJ13">
            <v>0</v>
          </cell>
        </row>
        <row r="15">
          <cell r="NF15">
            <v>174209</v>
          </cell>
          <cell r="NJ15">
            <v>174209</v>
          </cell>
        </row>
        <row r="16">
          <cell r="NF16">
            <v>0</v>
          </cell>
          <cell r="NJ16">
            <v>0</v>
          </cell>
        </row>
        <row r="17">
          <cell r="NF17">
            <v>0</v>
          </cell>
          <cell r="NJ17">
            <v>0</v>
          </cell>
        </row>
        <row r="18">
          <cell r="NF18">
            <v>0</v>
          </cell>
          <cell r="NJ18">
            <v>0</v>
          </cell>
        </row>
        <row r="19">
          <cell r="NF19">
            <v>0</v>
          </cell>
          <cell r="NJ19">
            <v>0</v>
          </cell>
        </row>
        <row r="20">
          <cell r="NF20">
            <v>0</v>
          </cell>
          <cell r="NJ20">
            <v>0</v>
          </cell>
        </row>
        <row r="22">
          <cell r="NF22">
            <v>0</v>
          </cell>
          <cell r="NJ22">
            <v>0</v>
          </cell>
        </row>
        <row r="23">
          <cell r="NF23">
            <v>0</v>
          </cell>
          <cell r="NJ23">
            <v>0</v>
          </cell>
        </row>
        <row r="24">
          <cell r="NF24">
            <v>49121</v>
          </cell>
          <cell r="NJ24">
            <v>49121</v>
          </cell>
        </row>
        <row r="26">
          <cell r="NF26">
            <v>6827</v>
          </cell>
          <cell r="NJ26">
            <v>6827</v>
          </cell>
        </row>
        <row r="27">
          <cell r="NF27">
            <v>8910</v>
          </cell>
          <cell r="NJ27">
            <v>8910</v>
          </cell>
        </row>
        <row r="28">
          <cell r="NF28">
            <v>15596</v>
          </cell>
          <cell r="NJ28">
            <v>15596</v>
          </cell>
        </row>
        <row r="29">
          <cell r="NF29">
            <v>15896</v>
          </cell>
          <cell r="NJ29">
            <v>15896</v>
          </cell>
        </row>
        <row r="30">
          <cell r="NF30">
            <v>7714</v>
          </cell>
          <cell r="NJ30">
            <v>7714</v>
          </cell>
        </row>
        <row r="31">
          <cell r="NF31">
            <v>3647</v>
          </cell>
          <cell r="NJ31">
            <v>3647</v>
          </cell>
        </row>
        <row r="32">
          <cell r="NF32">
            <v>19189</v>
          </cell>
          <cell r="NJ32">
            <v>19189</v>
          </cell>
        </row>
        <row r="33">
          <cell r="NF33">
            <v>10880</v>
          </cell>
          <cell r="NJ33">
            <v>10880</v>
          </cell>
        </row>
        <row r="34">
          <cell r="NF34">
            <v>4393</v>
          </cell>
          <cell r="NJ34">
            <v>4393</v>
          </cell>
        </row>
        <row r="35">
          <cell r="NF35">
            <v>6369</v>
          </cell>
          <cell r="NJ35">
            <v>6369</v>
          </cell>
        </row>
        <row r="36">
          <cell r="NF36">
            <v>8968</v>
          </cell>
          <cell r="NJ36">
            <v>8968</v>
          </cell>
        </row>
        <row r="37">
          <cell r="NF37">
            <v>29155</v>
          </cell>
          <cell r="NJ37">
            <v>29155</v>
          </cell>
        </row>
        <row r="38">
          <cell r="NF38">
            <v>11276</v>
          </cell>
          <cell r="NJ38">
            <v>11276</v>
          </cell>
        </row>
        <row r="39">
          <cell r="NF39">
            <v>22500</v>
          </cell>
          <cell r="NJ39">
            <v>22500</v>
          </cell>
        </row>
        <row r="40">
          <cell r="NF40">
            <v>5661</v>
          </cell>
          <cell r="NJ40">
            <v>5661</v>
          </cell>
        </row>
        <row r="41">
          <cell r="NF41">
            <v>5239</v>
          </cell>
          <cell r="NJ41">
            <v>5239</v>
          </cell>
        </row>
        <row r="42">
          <cell r="NF42">
            <v>29119</v>
          </cell>
          <cell r="NJ42">
            <v>29119</v>
          </cell>
        </row>
        <row r="43">
          <cell r="NF43">
            <v>5634</v>
          </cell>
          <cell r="NJ43">
            <v>5634</v>
          </cell>
        </row>
        <row r="44">
          <cell r="NF44">
            <v>0</v>
          </cell>
          <cell r="NJ44">
            <v>0</v>
          </cell>
        </row>
        <row r="45">
          <cell r="NF45">
            <v>0</v>
          </cell>
          <cell r="NJ45">
            <v>0</v>
          </cell>
        </row>
        <row r="46">
          <cell r="NF46">
            <v>0</v>
          </cell>
          <cell r="NJ46">
            <v>0</v>
          </cell>
        </row>
        <row r="47">
          <cell r="NF47">
            <v>0</v>
          </cell>
          <cell r="NJ47">
            <v>0</v>
          </cell>
        </row>
        <row r="48">
          <cell r="NF48">
            <v>0</v>
          </cell>
          <cell r="NJ48">
            <v>0</v>
          </cell>
        </row>
        <row r="49">
          <cell r="NF49">
            <v>0</v>
          </cell>
          <cell r="NJ49">
            <v>0</v>
          </cell>
        </row>
        <row r="50">
          <cell r="NF50">
            <v>0</v>
          </cell>
          <cell r="NJ50">
            <v>0</v>
          </cell>
        </row>
        <row r="53">
          <cell r="NF53">
            <v>0</v>
          </cell>
          <cell r="NJ53">
            <v>0</v>
          </cell>
        </row>
        <row r="55">
          <cell r="NF55">
            <v>22451</v>
          </cell>
          <cell r="NJ55">
            <v>22451</v>
          </cell>
        </row>
        <row r="56">
          <cell r="NF56">
            <v>389</v>
          </cell>
          <cell r="NJ56">
            <v>389</v>
          </cell>
        </row>
        <row r="57">
          <cell r="NF57">
            <v>0</v>
          </cell>
          <cell r="NJ57">
            <v>0</v>
          </cell>
        </row>
        <row r="58">
          <cell r="NF58">
            <v>0</v>
          </cell>
          <cell r="NJ58">
            <v>0</v>
          </cell>
        </row>
        <row r="59">
          <cell r="NF59">
            <v>4157</v>
          </cell>
          <cell r="NJ59">
            <v>4157</v>
          </cell>
        </row>
        <row r="61">
          <cell r="NF61">
            <v>0</v>
          </cell>
          <cell r="NJ61">
            <v>0</v>
          </cell>
        </row>
        <row r="62">
          <cell r="NF62">
            <v>8166</v>
          </cell>
          <cell r="NJ62">
            <v>8166</v>
          </cell>
        </row>
        <row r="63">
          <cell r="NJ63">
            <v>0</v>
          </cell>
        </row>
        <row r="64">
          <cell r="NJ64">
            <v>0</v>
          </cell>
        </row>
        <row r="65">
          <cell r="NJ65">
            <v>0</v>
          </cell>
        </row>
        <row r="66">
          <cell r="NJ66">
            <v>0</v>
          </cell>
        </row>
        <row r="67">
          <cell r="NJ67">
            <v>0</v>
          </cell>
        </row>
        <row r="68">
          <cell r="NJ68">
            <v>0</v>
          </cell>
        </row>
        <row r="69">
          <cell r="NJ69">
            <v>0</v>
          </cell>
        </row>
        <row r="70">
          <cell r="NJ70">
            <v>0</v>
          </cell>
        </row>
        <row r="71">
          <cell r="NJ71">
            <v>0</v>
          </cell>
        </row>
        <row r="72">
          <cell r="NJ72">
            <v>0</v>
          </cell>
        </row>
        <row r="73">
          <cell r="NJ73">
            <v>0</v>
          </cell>
        </row>
        <row r="74">
          <cell r="NJ74">
            <v>0</v>
          </cell>
        </row>
        <row r="75">
          <cell r="NJ75">
            <v>0</v>
          </cell>
        </row>
        <row r="76">
          <cell r="NJ76">
            <v>0</v>
          </cell>
        </row>
        <row r="77">
          <cell r="NJ77">
            <v>0</v>
          </cell>
        </row>
        <row r="78">
          <cell r="NJ78">
            <v>0</v>
          </cell>
        </row>
        <row r="79">
          <cell r="NJ79">
            <v>0</v>
          </cell>
        </row>
        <row r="80">
          <cell r="NJ80">
            <v>0</v>
          </cell>
        </row>
        <row r="81">
          <cell r="NJ81">
            <v>0</v>
          </cell>
        </row>
        <row r="82">
          <cell r="NJ82">
            <v>0</v>
          </cell>
        </row>
        <row r="83">
          <cell r="NJ83">
            <v>0</v>
          </cell>
        </row>
        <row r="84">
          <cell r="NJ84">
            <v>0</v>
          </cell>
        </row>
        <row r="85">
          <cell r="NJ85">
            <v>0</v>
          </cell>
        </row>
        <row r="86">
          <cell r="NJ86">
            <v>0</v>
          </cell>
        </row>
        <row r="87">
          <cell r="NJ87">
            <v>0</v>
          </cell>
        </row>
        <row r="88">
          <cell r="NJ88">
            <v>0</v>
          </cell>
        </row>
        <row r="89">
          <cell r="NJ89">
            <v>0</v>
          </cell>
        </row>
        <row r="90">
          <cell r="NJ90">
            <v>0</v>
          </cell>
        </row>
        <row r="91">
          <cell r="NJ91">
            <v>0</v>
          </cell>
        </row>
        <row r="92">
          <cell r="NJ92">
            <v>0</v>
          </cell>
        </row>
        <row r="93">
          <cell r="NJ93">
            <v>0</v>
          </cell>
        </row>
        <row r="94">
          <cell r="NJ94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спансерное наблюдение"/>
      <sheetName val="Диспансерное наблюдение (2)"/>
    </sheetNames>
    <sheetDataSet>
      <sheetData sheetId="0" refreshError="1"/>
      <sheetData sheetId="1">
        <row r="7">
          <cell r="I7">
            <v>3707</v>
          </cell>
          <cell r="K7">
            <v>0</v>
          </cell>
          <cell r="L7">
            <v>3707</v>
          </cell>
        </row>
        <row r="8">
          <cell r="I8">
            <v>0</v>
          </cell>
          <cell r="K8">
            <v>0</v>
          </cell>
        </row>
        <row r="9">
          <cell r="I9">
            <v>6245</v>
          </cell>
          <cell r="K9">
            <v>0</v>
          </cell>
          <cell r="L9">
            <v>6245</v>
          </cell>
        </row>
        <row r="13">
          <cell r="I13">
            <v>104458</v>
          </cell>
          <cell r="J13">
            <v>67948</v>
          </cell>
          <cell r="K13">
            <v>16640</v>
          </cell>
          <cell r="L13">
            <v>11531</v>
          </cell>
          <cell r="M13">
            <v>8339</v>
          </cell>
        </row>
        <row r="18">
          <cell r="K18">
            <v>0</v>
          </cell>
        </row>
        <row r="21">
          <cell r="I21">
            <v>0</v>
          </cell>
          <cell r="K21">
            <v>0</v>
          </cell>
        </row>
        <row r="23">
          <cell r="I23">
            <v>0</v>
          </cell>
          <cell r="K23">
            <v>0</v>
          </cell>
        </row>
        <row r="24">
          <cell r="I24">
            <v>0</v>
          </cell>
          <cell r="K24">
            <v>0</v>
          </cell>
        </row>
        <row r="25">
          <cell r="I25">
            <v>34972</v>
          </cell>
          <cell r="J25">
            <v>22340</v>
          </cell>
          <cell r="K25">
            <v>6399</v>
          </cell>
          <cell r="L25">
            <v>4675</v>
          </cell>
          <cell r="M25">
            <v>1558</v>
          </cell>
        </row>
        <row r="27">
          <cell r="I27">
            <v>5804</v>
          </cell>
          <cell r="J27">
            <v>4038</v>
          </cell>
          <cell r="K27">
            <v>912</v>
          </cell>
          <cell r="M27">
            <v>854</v>
          </cell>
        </row>
        <row r="28">
          <cell r="I28">
            <v>7136</v>
          </cell>
          <cell r="J28">
            <v>5000</v>
          </cell>
          <cell r="K28">
            <v>893</v>
          </cell>
          <cell r="L28">
            <v>830</v>
          </cell>
          <cell r="M28">
            <v>413</v>
          </cell>
        </row>
        <row r="29">
          <cell r="I29">
            <v>9397</v>
          </cell>
          <cell r="J29">
            <v>6229</v>
          </cell>
          <cell r="K29">
            <v>1034</v>
          </cell>
          <cell r="L29">
            <v>1345</v>
          </cell>
          <cell r="M29">
            <v>789</v>
          </cell>
        </row>
        <row r="30">
          <cell r="I30">
            <v>11563</v>
          </cell>
          <cell r="J30">
            <v>7687</v>
          </cell>
          <cell r="K30">
            <v>1733</v>
          </cell>
          <cell r="L30">
            <v>1207</v>
          </cell>
          <cell r="M30">
            <v>936</v>
          </cell>
        </row>
        <row r="31">
          <cell r="I31">
            <v>4579</v>
          </cell>
          <cell r="J31">
            <v>3533</v>
          </cell>
          <cell r="K31">
            <v>767</v>
          </cell>
          <cell r="M31">
            <v>279</v>
          </cell>
        </row>
        <row r="32">
          <cell r="I32">
            <v>2810</v>
          </cell>
          <cell r="J32">
            <v>1611</v>
          </cell>
          <cell r="K32">
            <v>595</v>
          </cell>
          <cell r="L32">
            <v>306</v>
          </cell>
          <cell r="M32">
            <v>298</v>
          </cell>
        </row>
        <row r="33">
          <cell r="I33">
            <v>13104</v>
          </cell>
          <cell r="J33">
            <v>8074</v>
          </cell>
          <cell r="K33">
            <v>2062</v>
          </cell>
          <cell r="L33">
            <v>2394</v>
          </cell>
          <cell r="M33">
            <v>574</v>
          </cell>
        </row>
        <row r="34">
          <cell r="I34">
            <v>7433</v>
          </cell>
          <cell r="J34">
            <v>5279</v>
          </cell>
          <cell r="K34">
            <v>1559</v>
          </cell>
          <cell r="M34">
            <v>595</v>
          </cell>
        </row>
        <row r="35">
          <cell r="I35">
            <v>2923</v>
          </cell>
          <cell r="J35">
            <v>1990</v>
          </cell>
          <cell r="K35">
            <v>683</v>
          </cell>
          <cell r="M35">
            <v>250</v>
          </cell>
        </row>
        <row r="36">
          <cell r="I36">
            <v>4769</v>
          </cell>
          <cell r="J36">
            <v>3016</v>
          </cell>
          <cell r="K36">
            <v>811</v>
          </cell>
          <cell r="L36">
            <v>645</v>
          </cell>
          <cell r="M36">
            <v>297</v>
          </cell>
        </row>
        <row r="37">
          <cell r="I37">
            <v>6899</v>
          </cell>
          <cell r="J37">
            <v>4591</v>
          </cell>
          <cell r="K37">
            <v>976</v>
          </cell>
          <cell r="L37">
            <v>837</v>
          </cell>
          <cell r="M37">
            <v>495</v>
          </cell>
        </row>
        <row r="38">
          <cell r="I38">
            <v>17461</v>
          </cell>
          <cell r="J38">
            <v>12692</v>
          </cell>
          <cell r="K38">
            <v>3089</v>
          </cell>
          <cell r="L38">
            <v>318</v>
          </cell>
          <cell r="M38">
            <v>1362</v>
          </cell>
        </row>
        <row r="39">
          <cell r="I39">
            <v>7710</v>
          </cell>
          <cell r="J39">
            <v>4822</v>
          </cell>
          <cell r="K39">
            <v>1342</v>
          </cell>
          <cell r="L39">
            <v>977</v>
          </cell>
          <cell r="M39">
            <v>569</v>
          </cell>
        </row>
        <row r="40">
          <cell r="I40">
            <v>15307</v>
          </cell>
          <cell r="J40">
            <v>9022</v>
          </cell>
          <cell r="K40">
            <v>2419</v>
          </cell>
          <cell r="L40">
            <v>3031</v>
          </cell>
          <cell r="M40">
            <v>835</v>
          </cell>
        </row>
        <row r="41">
          <cell r="I41">
            <v>3475</v>
          </cell>
          <cell r="J41">
            <v>2661</v>
          </cell>
          <cell r="K41">
            <v>625</v>
          </cell>
          <cell r="M41">
            <v>189</v>
          </cell>
        </row>
        <row r="42">
          <cell r="I42">
            <v>3738</v>
          </cell>
          <cell r="J42">
            <v>2372</v>
          </cell>
          <cell r="K42">
            <v>573</v>
          </cell>
          <cell r="L42">
            <v>491</v>
          </cell>
          <cell r="M42">
            <v>302</v>
          </cell>
        </row>
        <row r="43">
          <cell r="I43">
            <v>22444</v>
          </cell>
          <cell r="J43">
            <v>13985</v>
          </cell>
          <cell r="K43">
            <v>2982</v>
          </cell>
          <cell r="L43">
            <v>2819</v>
          </cell>
          <cell r="M43">
            <v>2658</v>
          </cell>
        </row>
        <row r="44">
          <cell r="I44">
            <v>4407</v>
          </cell>
          <cell r="J44">
            <v>3218</v>
          </cell>
          <cell r="K44">
            <v>919</v>
          </cell>
          <cell r="M44">
            <v>270</v>
          </cell>
        </row>
        <row r="54">
          <cell r="I54">
            <v>0</v>
          </cell>
        </row>
        <row r="56">
          <cell r="I56">
            <v>14578</v>
          </cell>
          <cell r="J56">
            <v>7295</v>
          </cell>
          <cell r="K56">
            <v>3133</v>
          </cell>
          <cell r="L56">
            <v>2549</v>
          </cell>
          <cell r="M56">
            <v>1601</v>
          </cell>
        </row>
        <row r="57">
          <cell r="I57">
            <v>135</v>
          </cell>
          <cell r="J57">
            <v>81</v>
          </cell>
          <cell r="K57">
            <v>37</v>
          </cell>
          <cell r="M57">
            <v>17</v>
          </cell>
        </row>
        <row r="58">
          <cell r="I58">
            <v>0</v>
          </cell>
          <cell r="K58">
            <v>0</v>
          </cell>
        </row>
        <row r="59">
          <cell r="I59">
            <v>0</v>
          </cell>
          <cell r="K59">
            <v>0</v>
          </cell>
        </row>
        <row r="60">
          <cell r="I60">
            <v>1705</v>
          </cell>
          <cell r="J60">
            <v>787</v>
          </cell>
          <cell r="K60">
            <v>72</v>
          </cell>
          <cell r="L60">
            <v>170</v>
          </cell>
          <cell r="M60">
            <v>676</v>
          </cell>
        </row>
        <row r="62">
          <cell r="I62">
            <v>0</v>
          </cell>
        </row>
        <row r="63">
          <cell r="I63">
            <v>5369</v>
          </cell>
          <cell r="J63">
            <v>3355</v>
          </cell>
          <cell r="K63">
            <v>478</v>
          </cell>
          <cell r="L63">
            <v>838</v>
          </cell>
          <cell r="M63">
            <v>698</v>
          </cell>
        </row>
        <row r="64">
          <cell r="I64">
            <v>0</v>
          </cell>
          <cell r="J64">
            <v>0</v>
          </cell>
          <cell r="M64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</sheetNames>
    <sheetDataSet>
      <sheetData sheetId="0">
        <row r="17">
          <cell r="D17">
            <v>91958</v>
          </cell>
          <cell r="AN17">
            <v>964</v>
          </cell>
        </row>
        <row r="18">
          <cell r="D18">
            <v>80951</v>
          </cell>
          <cell r="AN18">
            <v>0</v>
          </cell>
        </row>
        <row r="19">
          <cell r="D19">
            <v>51261</v>
          </cell>
          <cell r="AN19">
            <v>24</v>
          </cell>
        </row>
        <row r="20">
          <cell r="D20">
            <v>30274</v>
          </cell>
          <cell r="AN20">
            <v>0</v>
          </cell>
        </row>
        <row r="21">
          <cell r="D21">
            <v>9740</v>
          </cell>
          <cell r="AN21">
            <v>0</v>
          </cell>
        </row>
        <row r="23">
          <cell r="D23">
            <v>553660</v>
          </cell>
          <cell r="AN23">
            <v>0</v>
          </cell>
        </row>
        <row r="24">
          <cell r="D24">
            <v>0</v>
          </cell>
          <cell r="AN24">
            <v>0</v>
          </cell>
        </row>
        <row r="25">
          <cell r="D25">
            <v>0</v>
          </cell>
          <cell r="AN25">
            <v>0</v>
          </cell>
        </row>
        <row r="26">
          <cell r="D26">
            <v>37932</v>
          </cell>
          <cell r="AN26">
            <v>37932</v>
          </cell>
        </row>
        <row r="27">
          <cell r="D27">
            <v>92445</v>
          </cell>
          <cell r="AN27">
            <v>0</v>
          </cell>
        </row>
        <row r="28">
          <cell r="D28">
            <v>442114</v>
          </cell>
          <cell r="AN28">
            <v>0</v>
          </cell>
        </row>
        <row r="30">
          <cell r="D30">
            <v>2994</v>
          </cell>
          <cell r="AN30">
            <v>2994</v>
          </cell>
        </row>
        <row r="31">
          <cell r="D31">
            <v>142666</v>
          </cell>
          <cell r="AN31">
            <v>1377</v>
          </cell>
        </row>
        <row r="32">
          <cell r="D32">
            <v>211432</v>
          </cell>
          <cell r="AN32">
            <v>1579</v>
          </cell>
        </row>
        <row r="34">
          <cell r="D34">
            <v>50189</v>
          </cell>
          <cell r="AN34">
            <v>3119</v>
          </cell>
        </row>
        <row r="35">
          <cell r="D35">
            <v>51883</v>
          </cell>
          <cell r="AN35">
            <v>421</v>
          </cell>
        </row>
        <row r="36">
          <cell r="D36">
            <v>111198</v>
          </cell>
          <cell r="AN36">
            <v>4608</v>
          </cell>
        </row>
        <row r="37">
          <cell r="D37">
            <v>86078</v>
          </cell>
          <cell r="AN37">
            <v>3881</v>
          </cell>
        </row>
        <row r="38">
          <cell r="D38">
            <v>45120</v>
          </cell>
          <cell r="AN38">
            <v>3556</v>
          </cell>
        </row>
        <row r="39">
          <cell r="D39">
            <v>43778</v>
          </cell>
          <cell r="AN39">
            <v>1657</v>
          </cell>
        </row>
        <row r="40">
          <cell r="D40">
            <v>130228</v>
          </cell>
          <cell r="AN40">
            <v>0</v>
          </cell>
        </row>
        <row r="41">
          <cell r="D41">
            <v>89544</v>
          </cell>
          <cell r="AN41">
            <v>1024</v>
          </cell>
        </row>
        <row r="42">
          <cell r="D42">
            <v>31288</v>
          </cell>
          <cell r="AN42">
            <v>340</v>
          </cell>
        </row>
        <row r="43">
          <cell r="D43">
            <v>58839</v>
          </cell>
          <cell r="AN43">
            <v>2160</v>
          </cell>
        </row>
        <row r="44">
          <cell r="D44">
            <v>75329</v>
          </cell>
          <cell r="AN44">
            <v>5673</v>
          </cell>
        </row>
        <row r="45">
          <cell r="D45">
            <v>215234</v>
          </cell>
          <cell r="AN45">
            <v>6406</v>
          </cell>
        </row>
        <row r="46">
          <cell r="D46">
            <v>101958</v>
          </cell>
          <cell r="AN46">
            <v>2184</v>
          </cell>
        </row>
        <row r="47">
          <cell r="D47">
            <v>121674</v>
          </cell>
          <cell r="AN47">
            <v>0</v>
          </cell>
        </row>
        <row r="48">
          <cell r="D48">
            <v>41616</v>
          </cell>
          <cell r="AN48">
            <v>931</v>
          </cell>
        </row>
        <row r="49">
          <cell r="D49">
            <v>61604</v>
          </cell>
          <cell r="AN49">
            <v>5657</v>
          </cell>
        </row>
        <row r="50">
          <cell r="D50">
            <v>242412</v>
          </cell>
          <cell r="AN50">
            <v>0</v>
          </cell>
        </row>
        <row r="51">
          <cell r="D51">
            <v>38583</v>
          </cell>
          <cell r="AN51">
            <v>570</v>
          </cell>
        </row>
        <row r="52">
          <cell r="D52">
            <v>0</v>
          </cell>
          <cell r="AN52">
            <v>0</v>
          </cell>
        </row>
        <row r="53">
          <cell r="D53">
            <v>0</v>
          </cell>
          <cell r="AN53">
            <v>0</v>
          </cell>
        </row>
        <row r="54">
          <cell r="D54">
            <v>0</v>
          </cell>
          <cell r="AN54">
            <v>0</v>
          </cell>
        </row>
        <row r="55">
          <cell r="D55">
            <v>9340</v>
          </cell>
          <cell r="AN55">
            <v>0</v>
          </cell>
        </row>
        <row r="56">
          <cell r="D56">
            <v>0</v>
          </cell>
          <cell r="AN56">
            <v>0</v>
          </cell>
        </row>
        <row r="57">
          <cell r="D57">
            <v>0</v>
          </cell>
          <cell r="AN57">
            <v>0</v>
          </cell>
        </row>
        <row r="58">
          <cell r="D58">
            <v>0</v>
          </cell>
          <cell r="AN58">
            <v>0</v>
          </cell>
        </row>
        <row r="61">
          <cell r="D61">
            <v>0</v>
          </cell>
          <cell r="AN61">
            <v>0</v>
          </cell>
        </row>
        <row r="63">
          <cell r="D63">
            <v>142409</v>
          </cell>
          <cell r="AN63">
            <v>742</v>
          </cell>
        </row>
        <row r="64">
          <cell r="D64">
            <v>2685</v>
          </cell>
          <cell r="AN64">
            <v>15</v>
          </cell>
        </row>
        <row r="65">
          <cell r="D65">
            <v>2099</v>
          </cell>
          <cell r="AN65">
            <v>0</v>
          </cell>
        </row>
        <row r="66">
          <cell r="D66">
            <v>18438</v>
          </cell>
          <cell r="AN66">
            <v>0</v>
          </cell>
        </row>
        <row r="67">
          <cell r="D67">
            <v>60370</v>
          </cell>
          <cell r="AN67">
            <v>3480</v>
          </cell>
        </row>
        <row r="69">
          <cell r="D69">
            <v>47624</v>
          </cell>
          <cell r="AN69">
            <v>3939</v>
          </cell>
        </row>
        <row r="70">
          <cell r="D70">
            <v>32902</v>
          </cell>
          <cell r="AN70">
            <v>842</v>
          </cell>
        </row>
        <row r="71">
          <cell r="D71">
            <v>3631</v>
          </cell>
          <cell r="AN71">
            <v>0</v>
          </cell>
        </row>
        <row r="72">
          <cell r="D72">
            <v>0</v>
          </cell>
          <cell r="AN72">
            <v>0</v>
          </cell>
        </row>
        <row r="73">
          <cell r="D73">
            <v>0</v>
          </cell>
          <cell r="AN73">
            <v>0</v>
          </cell>
        </row>
        <row r="74">
          <cell r="D74">
            <v>0</v>
          </cell>
          <cell r="AN74">
            <v>0</v>
          </cell>
        </row>
        <row r="75">
          <cell r="D75">
            <v>0</v>
          </cell>
          <cell r="AN75">
            <v>0</v>
          </cell>
        </row>
        <row r="76">
          <cell r="D76">
            <v>110</v>
          </cell>
          <cell r="AN76">
            <v>30</v>
          </cell>
        </row>
        <row r="77">
          <cell r="D77">
            <v>0</v>
          </cell>
          <cell r="AN77">
            <v>0</v>
          </cell>
        </row>
        <row r="78">
          <cell r="D78">
            <v>1799</v>
          </cell>
          <cell r="AN78">
            <v>665</v>
          </cell>
        </row>
        <row r="79">
          <cell r="D79">
            <v>25</v>
          </cell>
          <cell r="AN79">
            <v>25</v>
          </cell>
        </row>
        <row r="80">
          <cell r="D80">
            <v>0</v>
          </cell>
          <cell r="AN80">
            <v>0</v>
          </cell>
        </row>
        <row r="82">
          <cell r="D82">
            <v>1266</v>
          </cell>
          <cell r="AN82">
            <v>0</v>
          </cell>
        </row>
        <row r="83">
          <cell r="D83">
            <v>16031</v>
          </cell>
          <cell r="AN83">
            <v>5951</v>
          </cell>
        </row>
        <row r="84">
          <cell r="D84">
            <v>150</v>
          </cell>
          <cell r="AN84">
            <v>0</v>
          </cell>
        </row>
        <row r="85">
          <cell r="D85">
            <v>0</v>
          </cell>
          <cell r="AN85">
            <v>0</v>
          </cell>
        </row>
        <row r="86">
          <cell r="D86">
            <v>280</v>
          </cell>
          <cell r="AN86">
            <v>0</v>
          </cell>
        </row>
        <row r="87">
          <cell r="D87">
            <v>0</v>
          </cell>
          <cell r="AN87">
            <v>0</v>
          </cell>
        </row>
        <row r="88">
          <cell r="D88">
            <v>0</v>
          </cell>
          <cell r="AN88">
            <v>0</v>
          </cell>
        </row>
        <row r="89">
          <cell r="D89">
            <v>25</v>
          </cell>
          <cell r="AN89">
            <v>25</v>
          </cell>
        </row>
        <row r="90">
          <cell r="D90">
            <v>0</v>
          </cell>
          <cell r="AN90">
            <v>0</v>
          </cell>
        </row>
        <row r="91">
          <cell r="D91">
            <v>0</v>
          </cell>
          <cell r="AN91">
            <v>0</v>
          </cell>
        </row>
        <row r="92">
          <cell r="D92">
            <v>200</v>
          </cell>
          <cell r="AN92">
            <v>0</v>
          </cell>
        </row>
        <row r="93">
          <cell r="D93">
            <v>0</v>
          </cell>
          <cell r="AN93">
            <v>0</v>
          </cell>
        </row>
        <row r="94">
          <cell r="D94">
            <v>0</v>
          </cell>
          <cell r="AN94">
            <v>0</v>
          </cell>
        </row>
        <row r="95">
          <cell r="D95">
            <v>0</v>
          </cell>
          <cell r="AN95">
            <v>0</v>
          </cell>
        </row>
        <row r="96">
          <cell r="D96">
            <v>0</v>
          </cell>
          <cell r="AN96">
            <v>0</v>
          </cell>
        </row>
        <row r="97">
          <cell r="D97">
            <v>0</v>
          </cell>
          <cell r="AN97">
            <v>0</v>
          </cell>
        </row>
        <row r="98">
          <cell r="D98">
            <v>0</v>
          </cell>
          <cell r="AN98">
            <v>0</v>
          </cell>
        </row>
        <row r="99">
          <cell r="D99">
            <v>0</v>
          </cell>
          <cell r="AN99">
            <v>0</v>
          </cell>
        </row>
        <row r="101">
          <cell r="D101">
            <v>0</v>
          </cell>
          <cell r="AN101">
            <v>0</v>
          </cell>
        </row>
        <row r="102">
          <cell r="D102">
            <v>0</v>
          </cell>
          <cell r="AN102">
            <v>0</v>
          </cell>
        </row>
        <row r="103">
          <cell r="D103">
            <v>0</v>
          </cell>
          <cell r="AN103">
            <v>0</v>
          </cell>
        </row>
        <row r="104">
          <cell r="D104">
            <v>0</v>
          </cell>
          <cell r="AN104">
            <v>0</v>
          </cell>
          <cell r="AO104">
            <v>0</v>
          </cell>
          <cell r="AP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B104">
            <v>0</v>
          </cell>
          <cell r="BC104">
            <v>0</v>
          </cell>
        </row>
        <row r="105">
          <cell r="D105">
            <v>927</v>
          </cell>
          <cell r="AN105">
            <v>327</v>
          </cell>
        </row>
        <row r="108">
          <cell r="D108">
            <v>37352</v>
          </cell>
          <cell r="AN108">
            <v>17051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АПП_профил_по ГИС ОМС"/>
      <sheetName val="АПП_профил_анализ_СПЕЦ-ТИ"/>
      <sheetName val="2024_АПП_профил_ПРОЕКТ ТП (2)"/>
      <sheetName val="2023_АПП_профил_для Унифиц _ПР2"/>
      <sheetName val="2023_АПП_профил_для Унифиц"/>
      <sheetName val="Факт за 9 мес. 2023 года"/>
      <sheetName val="2024_терап,пед_ и дрПРОВЕРКА"/>
      <sheetName val="Диспансерное наблюдение (от МЗ)"/>
      <sheetName val="Дисп ВН_2 этап_9 мес"/>
      <sheetName val="Дисп ВН_2 этап_2023 год"/>
      <sheetName val="Дисп ВН_2 этап_2022 год_101 (2"/>
      <sheetName val="Дисп ВН_2 этап_2022 год_101257"/>
      <sheetName val="Анализ Дисп ВН_2 этап_2023 год"/>
      <sheetName val="Отклонение"/>
      <sheetName val="Проверка"/>
      <sheetName val="2024_Центры здоровья"/>
      <sheetName val="Лишние объемы"/>
      <sheetName val="АПП_профил_кор-ка под норматив"/>
      <sheetName val="АПП_профил_кор-ка под норма (2"/>
      <sheetName val="2023_Профил_ЗАТО_расчет по норм"/>
      <sheetName val="2023_Профил_ЗАТО_распределение"/>
      <sheetName val="2022_АПП_профил_ПРОЕКТ ТПОМС"/>
      <sheetName val="Диспансеризация"/>
      <sheetName val="2022_терап,пед_ПРОВЕРКА_2"/>
      <sheetName val="Проверка_со 2 этапом"/>
      <sheetName val="2этап_диспанс"/>
      <sheetName val="2этап_диспанс_до корректировки"/>
      <sheetName val="от МЗ ПО_ДН направить "/>
      <sheetName val="от МЗ ПО_ДН направить_было"/>
      <sheetName val="направить уточненный пол и возр"/>
      <sheetName val="Диспансерное наблюдение"/>
      <sheetName val="V_МО_Протокол 21"/>
      <sheetName val="ФАКТ за 10 мес. 2021"/>
      <sheetName val="АПП проф_21_нов"/>
      <sheetName val="ЗАТО"/>
      <sheetName val="Профилактика"/>
      <sheetName val="Факт 11 мес. 2021 год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M7">
            <v>0</v>
          </cell>
        </row>
        <row r="8">
          <cell r="M8">
            <v>0</v>
          </cell>
        </row>
        <row r="9">
          <cell r="M9">
            <v>0</v>
          </cell>
        </row>
        <row r="10">
          <cell r="M10">
            <v>0</v>
          </cell>
        </row>
        <row r="11">
          <cell r="M11">
            <v>0</v>
          </cell>
        </row>
        <row r="13">
          <cell r="M13">
            <v>54777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4125</v>
          </cell>
        </row>
        <row r="24">
          <cell r="M24">
            <v>2187</v>
          </cell>
        </row>
        <row r="25">
          <cell r="M25">
            <v>2186</v>
          </cell>
        </row>
        <row r="26">
          <cell r="M26">
            <v>760</v>
          </cell>
        </row>
        <row r="27">
          <cell r="M27">
            <v>1463</v>
          </cell>
        </row>
        <row r="28">
          <cell r="M28">
            <v>975</v>
          </cell>
        </row>
        <row r="29">
          <cell r="M29">
            <v>749</v>
          </cell>
        </row>
        <row r="30">
          <cell r="M30">
            <v>2309</v>
          </cell>
        </row>
        <row r="31">
          <cell r="M31">
            <v>2127</v>
          </cell>
        </row>
        <row r="32">
          <cell r="M32">
            <v>1096</v>
          </cell>
        </row>
        <row r="33">
          <cell r="M33">
            <v>2123</v>
          </cell>
        </row>
        <row r="34">
          <cell r="M34">
            <v>933</v>
          </cell>
        </row>
        <row r="35">
          <cell r="M35">
            <v>3569</v>
          </cell>
        </row>
        <row r="36">
          <cell r="M36">
            <v>351</v>
          </cell>
        </row>
        <row r="37">
          <cell r="M37">
            <v>4074</v>
          </cell>
        </row>
        <row r="38">
          <cell r="M38">
            <v>957</v>
          </cell>
        </row>
        <row r="39">
          <cell r="M39">
            <v>1160</v>
          </cell>
        </row>
        <row r="40">
          <cell r="M40">
            <v>5115</v>
          </cell>
        </row>
        <row r="41">
          <cell r="M41">
            <v>999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51">
          <cell r="M51">
            <v>0</v>
          </cell>
        </row>
        <row r="53">
          <cell r="M53">
            <v>755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21</v>
          </cell>
        </row>
        <row r="59">
          <cell r="M59">
            <v>0</v>
          </cell>
        </row>
        <row r="60">
          <cell r="M60">
            <v>866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  <row r="74">
          <cell r="M74">
            <v>0</v>
          </cell>
        </row>
        <row r="75">
          <cell r="M75">
            <v>0</v>
          </cell>
        </row>
        <row r="76">
          <cell r="M76">
            <v>0</v>
          </cell>
        </row>
        <row r="77">
          <cell r="M77">
            <v>0</v>
          </cell>
        </row>
        <row r="78">
          <cell r="M78">
            <v>0</v>
          </cell>
        </row>
        <row r="79">
          <cell r="M79">
            <v>0</v>
          </cell>
        </row>
        <row r="80">
          <cell r="M80">
            <v>0</v>
          </cell>
        </row>
        <row r="81">
          <cell r="M81">
            <v>0</v>
          </cell>
        </row>
        <row r="82">
          <cell r="M82">
            <v>0</v>
          </cell>
        </row>
        <row r="83">
          <cell r="M83">
            <v>0</v>
          </cell>
        </row>
        <row r="84">
          <cell r="M84">
            <v>0</v>
          </cell>
        </row>
        <row r="85">
          <cell r="M85">
            <v>0</v>
          </cell>
        </row>
        <row r="86">
          <cell r="M86">
            <v>0</v>
          </cell>
        </row>
        <row r="87">
          <cell r="M87">
            <v>0</v>
          </cell>
        </row>
        <row r="88">
          <cell r="M88">
            <v>0</v>
          </cell>
        </row>
        <row r="89">
          <cell r="M89">
            <v>0</v>
          </cell>
        </row>
        <row r="90">
          <cell r="M90">
            <v>0</v>
          </cell>
        </row>
        <row r="91">
          <cell r="M91">
            <v>0</v>
          </cell>
        </row>
        <row r="92">
          <cell r="M92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CC109"/>
  <sheetViews>
    <sheetView tabSelected="1" view="pageBreakPreview" zoomScale="60" zoomScaleNormal="60" workbookViewId="0">
      <pane xSplit="3" ySplit="13" topLeftCell="D14" activePane="bottomRight" state="frozen"/>
      <selection activeCell="AJ126" sqref="AJ126"/>
      <selection pane="topRight" activeCell="AJ126" sqref="AJ126"/>
      <selection pane="bottomLeft" activeCell="AJ126" sqref="AJ126"/>
      <selection pane="bottomRight" activeCell="B9" sqref="B9:B10"/>
    </sheetView>
  </sheetViews>
  <sheetFormatPr defaultRowHeight="15" x14ac:dyDescent="0.25"/>
  <cols>
    <col min="1" max="1" width="5" style="1" customWidth="1"/>
    <col min="2" max="2" width="79" style="1" customWidth="1"/>
    <col min="3" max="3" width="17.5703125" style="1" hidden="1" customWidth="1"/>
    <col min="4" max="4" width="12" style="1" hidden="1" customWidth="1"/>
    <col min="5" max="5" width="14" style="1" hidden="1" customWidth="1"/>
    <col min="6" max="6" width="13.7109375" style="1" hidden="1" customWidth="1"/>
    <col min="7" max="7" width="17" style="1" hidden="1" customWidth="1"/>
    <col min="8" max="8" width="14.42578125" style="1" hidden="1" customWidth="1"/>
    <col min="9" max="9" width="15.85546875" style="1" hidden="1" customWidth="1"/>
    <col min="10" max="10" width="12" style="1" hidden="1" customWidth="1"/>
    <col min="11" max="11" width="16.28515625" style="1" hidden="1" customWidth="1"/>
    <col min="12" max="12" width="15.140625" style="1" hidden="1" customWidth="1"/>
    <col min="13" max="13" width="17.28515625" style="1" hidden="1" customWidth="1"/>
    <col min="14" max="14" width="13.7109375" style="1" hidden="1" customWidth="1"/>
    <col min="15" max="15" width="17.28515625" style="1" hidden="1" customWidth="1"/>
    <col min="16" max="16" width="13.42578125" style="1" hidden="1" customWidth="1"/>
    <col min="17" max="17" width="18.7109375" style="1" hidden="1" customWidth="1"/>
    <col min="18" max="18" width="13.85546875" style="1" hidden="1" customWidth="1"/>
    <col min="19" max="19" width="16.5703125" style="1" hidden="1" customWidth="1"/>
    <col min="20" max="20" width="15.140625" style="1" hidden="1" customWidth="1"/>
    <col min="21" max="21" width="16.140625" style="1" hidden="1" customWidth="1"/>
    <col min="22" max="22" width="17" style="1" hidden="1" customWidth="1"/>
    <col min="23" max="23" width="14.85546875" style="1" hidden="1" customWidth="1"/>
    <col min="24" max="24" width="16.7109375" style="1" hidden="1" customWidth="1"/>
    <col min="25" max="26" width="13.7109375" style="1" hidden="1" customWidth="1"/>
    <col min="27" max="27" width="16.7109375" style="1" hidden="1" customWidth="1"/>
    <col min="28" max="28" width="19.42578125" style="1" hidden="1" customWidth="1"/>
    <col min="29" max="29" width="16" style="1" hidden="1" customWidth="1"/>
    <col min="30" max="30" width="19" style="6" hidden="1" customWidth="1"/>
    <col min="31" max="31" width="24.28515625" style="6" hidden="1" customWidth="1"/>
    <col min="32" max="32" width="19.28515625" style="6" hidden="1" customWidth="1"/>
    <col min="33" max="34" width="16.140625" style="6" hidden="1" customWidth="1"/>
    <col min="35" max="35" width="18.7109375" style="6" hidden="1" customWidth="1"/>
    <col min="36" max="40" width="16.140625" style="6" hidden="1" customWidth="1"/>
    <col min="41" max="41" width="20.5703125" style="1" hidden="1" customWidth="1"/>
    <col min="42" max="42" width="16.5703125" style="1" hidden="1" customWidth="1"/>
    <col min="43" max="43" width="5.28515625" hidden="1" customWidth="1"/>
    <col min="44" max="45" width="19.7109375" style="1" hidden="1" customWidth="1"/>
    <col min="46" max="46" width="35" style="1" hidden="1" customWidth="1"/>
    <col min="47" max="47" width="28.140625" style="1" hidden="1" customWidth="1"/>
    <col min="48" max="48" width="3.5703125" style="4" hidden="1" customWidth="1"/>
    <col min="49" max="49" width="19.7109375" style="1" hidden="1" customWidth="1"/>
    <col min="50" max="50" width="28.140625" style="1" hidden="1" customWidth="1"/>
    <col min="51" max="51" width="3.5703125" style="4" hidden="1" customWidth="1"/>
    <col min="52" max="54" width="19.7109375" style="1" hidden="1" customWidth="1"/>
    <col min="55" max="55" width="22.85546875" style="1" hidden="1" customWidth="1"/>
    <col min="56" max="57" width="37" style="1" hidden="1" customWidth="1"/>
    <col min="58" max="58" width="3.140625" style="1" hidden="1" customWidth="1"/>
    <col min="59" max="59" width="25.5703125" style="1" hidden="1" customWidth="1"/>
    <col min="60" max="60" width="27" style="1" hidden="1" customWidth="1"/>
    <col min="61" max="61" width="2.7109375" hidden="1" customWidth="1"/>
    <col min="62" max="62" width="5" style="1" hidden="1" customWidth="1"/>
    <col min="63" max="63" width="79" style="1" hidden="1" customWidth="1"/>
    <col min="64" max="65" width="0" style="1" hidden="1" customWidth="1"/>
    <col min="66" max="66" width="19" style="1" hidden="1" customWidth="1"/>
    <col min="67" max="67" width="19" style="1" customWidth="1"/>
    <col min="68" max="68" width="21.140625" style="1" customWidth="1"/>
    <col min="69" max="69" width="19" style="1" hidden="1" customWidth="1"/>
    <col min="70" max="70" width="21.5703125" style="1" hidden="1" customWidth="1"/>
    <col min="71" max="71" width="32.5703125" style="1" hidden="1" customWidth="1"/>
    <col min="72" max="72" width="27.85546875" style="1" hidden="1" customWidth="1"/>
    <col min="73" max="73" width="25" style="1" hidden="1" customWidth="1"/>
    <col min="74" max="74" width="30.140625" style="1" hidden="1" customWidth="1"/>
    <col min="75" max="75" width="18.85546875" style="1" hidden="1" customWidth="1"/>
    <col min="76" max="76" width="19" style="1" customWidth="1"/>
    <col min="77" max="77" width="21.42578125" style="1" customWidth="1"/>
    <col min="78" max="78" width="21.85546875" style="1" customWidth="1"/>
    <col min="79" max="79" width="23" style="1" hidden="1" customWidth="1"/>
    <col min="80" max="80" width="4.5703125" style="1" hidden="1" customWidth="1"/>
    <col min="81" max="81" width="21.85546875" style="1" customWidth="1"/>
    <col min="82" max="160" width="9.140625" style="1"/>
    <col min="161" max="161" width="3.5703125" style="1" customWidth="1"/>
    <col min="162" max="162" width="37.7109375" style="1" customWidth="1"/>
    <col min="163" max="163" width="12.5703125" style="1" customWidth="1"/>
    <col min="164" max="166" width="9.5703125" style="1" bestFit="1" customWidth="1"/>
    <col min="167" max="167" width="10.5703125" style="1" bestFit="1" customWidth="1"/>
    <col min="168" max="168" width="9.5703125" style="1" bestFit="1" customWidth="1"/>
    <col min="169" max="169" width="10.5703125" style="1" bestFit="1" customWidth="1"/>
    <col min="170" max="170" width="12.28515625" style="1" customWidth="1"/>
    <col min="171" max="171" width="10.5703125" style="1" bestFit="1" customWidth="1"/>
    <col min="172" max="172" width="10.140625" style="1" customWidth="1"/>
    <col min="173" max="173" width="9.5703125" style="1" bestFit="1" customWidth="1"/>
    <col min="174" max="174" width="0" style="1" hidden="1" customWidth="1"/>
    <col min="175" max="176" width="10.5703125" style="1" bestFit="1" customWidth="1"/>
    <col min="177" max="177" width="9.5703125" style="1" bestFit="1" customWidth="1"/>
    <col min="178" max="178" width="12.140625" style="1" bestFit="1" customWidth="1"/>
    <col min="179" max="179" width="9.5703125" style="1" bestFit="1" customWidth="1"/>
    <col min="180" max="180" width="12.140625" style="1" bestFit="1" customWidth="1"/>
    <col min="181" max="182" width="10.5703125" style="1" bestFit="1" customWidth="1"/>
    <col min="183" max="183" width="10.5703125" style="1" customWidth="1"/>
    <col min="184" max="184" width="10.5703125" style="1" bestFit="1" customWidth="1"/>
    <col min="185" max="185" width="0" style="1" hidden="1" customWidth="1"/>
    <col min="186" max="186" width="10.5703125" style="1" bestFit="1" customWidth="1"/>
    <col min="187" max="188" width="9.5703125" style="1" bestFit="1" customWidth="1"/>
    <col min="189" max="189" width="13.140625" style="1" bestFit="1" customWidth="1"/>
    <col min="190" max="190" width="15.140625" style="1" customWidth="1"/>
    <col min="191" max="191" width="0" style="1" hidden="1" customWidth="1"/>
    <col min="192" max="192" width="13.5703125" style="1" customWidth="1"/>
    <col min="193" max="193" width="16.7109375" style="1" customWidth="1"/>
    <col min="194" max="416" width="9.140625" style="1"/>
    <col min="417" max="417" width="3.5703125" style="1" customWidth="1"/>
    <col min="418" max="418" width="37.7109375" style="1" customWidth="1"/>
    <col min="419" max="419" width="12.5703125" style="1" customWidth="1"/>
    <col min="420" max="422" width="9.5703125" style="1" bestFit="1" customWidth="1"/>
    <col min="423" max="423" width="10.5703125" style="1" bestFit="1" customWidth="1"/>
    <col min="424" max="424" width="9.5703125" style="1" bestFit="1" customWidth="1"/>
    <col min="425" max="425" width="10.5703125" style="1" bestFit="1" customWidth="1"/>
    <col min="426" max="426" width="12.28515625" style="1" customWidth="1"/>
    <col min="427" max="427" width="10.5703125" style="1" bestFit="1" customWidth="1"/>
    <col min="428" max="428" width="10.140625" style="1" customWidth="1"/>
    <col min="429" max="429" width="9.5703125" style="1" bestFit="1" customWidth="1"/>
    <col min="430" max="430" width="0" style="1" hidden="1" customWidth="1"/>
    <col min="431" max="432" width="10.5703125" style="1" bestFit="1" customWidth="1"/>
    <col min="433" max="433" width="9.5703125" style="1" bestFit="1" customWidth="1"/>
    <col min="434" max="434" width="12.140625" style="1" bestFit="1" customWidth="1"/>
    <col min="435" max="435" width="9.5703125" style="1" bestFit="1" customWidth="1"/>
    <col min="436" max="436" width="12.140625" style="1" bestFit="1" customWidth="1"/>
    <col min="437" max="438" width="10.5703125" style="1" bestFit="1" customWidth="1"/>
    <col min="439" max="439" width="10.5703125" style="1" customWidth="1"/>
    <col min="440" max="440" width="10.5703125" style="1" bestFit="1" customWidth="1"/>
    <col min="441" max="441" width="0" style="1" hidden="1" customWidth="1"/>
    <col min="442" max="442" width="10.5703125" style="1" bestFit="1" customWidth="1"/>
    <col min="443" max="444" width="9.5703125" style="1" bestFit="1" customWidth="1"/>
    <col min="445" max="445" width="13.140625" style="1" bestFit="1" customWidth="1"/>
    <col min="446" max="446" width="15.140625" style="1" customWidth="1"/>
    <col min="447" max="447" width="0" style="1" hidden="1" customWidth="1"/>
    <col min="448" max="448" width="13.5703125" style="1" customWidth="1"/>
    <col min="449" max="449" width="16.7109375" style="1" customWidth="1"/>
    <col min="450" max="672" width="9.140625" style="1"/>
    <col min="673" max="673" width="3.5703125" style="1" customWidth="1"/>
    <col min="674" max="674" width="37.7109375" style="1" customWidth="1"/>
    <col min="675" max="675" width="12.5703125" style="1" customWidth="1"/>
    <col min="676" max="678" width="9.5703125" style="1" bestFit="1" customWidth="1"/>
    <col min="679" max="679" width="10.5703125" style="1" bestFit="1" customWidth="1"/>
    <col min="680" max="680" width="9.5703125" style="1" bestFit="1" customWidth="1"/>
    <col min="681" max="681" width="10.5703125" style="1" bestFit="1" customWidth="1"/>
    <col min="682" max="682" width="12.28515625" style="1" customWidth="1"/>
    <col min="683" max="683" width="10.5703125" style="1" bestFit="1" customWidth="1"/>
    <col min="684" max="684" width="10.140625" style="1" customWidth="1"/>
    <col min="685" max="685" width="9.5703125" style="1" bestFit="1" customWidth="1"/>
    <col min="686" max="686" width="0" style="1" hidden="1" customWidth="1"/>
    <col min="687" max="688" width="10.5703125" style="1" bestFit="1" customWidth="1"/>
    <col min="689" max="689" width="9.5703125" style="1" bestFit="1" customWidth="1"/>
    <col min="690" max="690" width="12.140625" style="1" bestFit="1" customWidth="1"/>
    <col min="691" max="691" width="9.5703125" style="1" bestFit="1" customWidth="1"/>
    <col min="692" max="692" width="12.140625" style="1" bestFit="1" customWidth="1"/>
    <col min="693" max="694" width="10.5703125" style="1" bestFit="1" customWidth="1"/>
    <col min="695" max="695" width="10.5703125" style="1" customWidth="1"/>
    <col min="696" max="696" width="10.5703125" style="1" bestFit="1" customWidth="1"/>
    <col min="697" max="697" width="0" style="1" hidden="1" customWidth="1"/>
    <col min="698" max="698" width="10.5703125" style="1" bestFit="1" customWidth="1"/>
    <col min="699" max="700" width="9.5703125" style="1" bestFit="1" customWidth="1"/>
    <col min="701" max="701" width="13.140625" style="1" bestFit="1" customWidth="1"/>
    <col min="702" max="702" width="15.140625" style="1" customWidth="1"/>
    <col min="703" max="703" width="0" style="1" hidden="1" customWidth="1"/>
    <col min="704" max="704" width="13.5703125" style="1" customWidth="1"/>
    <col min="705" max="705" width="16.7109375" style="1" customWidth="1"/>
    <col min="706" max="928" width="9.140625" style="1"/>
    <col min="929" max="929" width="3.5703125" style="1" customWidth="1"/>
    <col min="930" max="930" width="37.7109375" style="1" customWidth="1"/>
    <col min="931" max="931" width="12.5703125" style="1" customWidth="1"/>
    <col min="932" max="934" width="9.5703125" style="1" bestFit="1" customWidth="1"/>
    <col min="935" max="935" width="10.5703125" style="1" bestFit="1" customWidth="1"/>
    <col min="936" max="936" width="9.5703125" style="1" bestFit="1" customWidth="1"/>
    <col min="937" max="937" width="10.5703125" style="1" bestFit="1" customWidth="1"/>
    <col min="938" max="938" width="12.28515625" style="1" customWidth="1"/>
    <col min="939" max="939" width="10.5703125" style="1" bestFit="1" customWidth="1"/>
    <col min="940" max="940" width="10.140625" style="1" customWidth="1"/>
    <col min="941" max="941" width="9.5703125" style="1" bestFit="1" customWidth="1"/>
    <col min="942" max="942" width="0" style="1" hidden="1" customWidth="1"/>
    <col min="943" max="944" width="10.5703125" style="1" bestFit="1" customWidth="1"/>
    <col min="945" max="945" width="9.5703125" style="1" bestFit="1" customWidth="1"/>
    <col min="946" max="946" width="12.140625" style="1" bestFit="1" customWidth="1"/>
    <col min="947" max="947" width="9.5703125" style="1" bestFit="1" customWidth="1"/>
    <col min="948" max="948" width="12.140625" style="1" bestFit="1" customWidth="1"/>
    <col min="949" max="950" width="10.5703125" style="1" bestFit="1" customWidth="1"/>
    <col min="951" max="951" width="10.5703125" style="1" customWidth="1"/>
    <col min="952" max="952" width="10.5703125" style="1" bestFit="1" customWidth="1"/>
    <col min="953" max="953" width="0" style="1" hidden="1" customWidth="1"/>
    <col min="954" max="954" width="10.5703125" style="1" bestFit="1" customWidth="1"/>
    <col min="955" max="956" width="9.5703125" style="1" bestFit="1" customWidth="1"/>
    <col min="957" max="957" width="13.140625" style="1" bestFit="1" customWidth="1"/>
    <col min="958" max="958" width="15.140625" style="1" customWidth="1"/>
    <col min="959" max="959" width="0" style="1" hidden="1" customWidth="1"/>
    <col min="960" max="960" width="13.5703125" style="1" customWidth="1"/>
    <col min="961" max="961" width="16.7109375" style="1" customWidth="1"/>
    <col min="962" max="1184" width="9.140625" style="1"/>
    <col min="1185" max="1185" width="3.5703125" style="1" customWidth="1"/>
    <col min="1186" max="1186" width="37.7109375" style="1" customWidth="1"/>
    <col min="1187" max="1187" width="12.5703125" style="1" customWidth="1"/>
    <col min="1188" max="1190" width="9.5703125" style="1" bestFit="1" customWidth="1"/>
    <col min="1191" max="1191" width="10.5703125" style="1" bestFit="1" customWidth="1"/>
    <col min="1192" max="1192" width="9.5703125" style="1" bestFit="1" customWidth="1"/>
    <col min="1193" max="1193" width="10.5703125" style="1" bestFit="1" customWidth="1"/>
    <col min="1194" max="1194" width="12.28515625" style="1" customWidth="1"/>
    <col min="1195" max="1195" width="10.5703125" style="1" bestFit="1" customWidth="1"/>
    <col min="1196" max="1196" width="10.140625" style="1" customWidth="1"/>
    <col min="1197" max="1197" width="9.5703125" style="1" bestFit="1" customWidth="1"/>
    <col min="1198" max="1198" width="0" style="1" hidden="1" customWidth="1"/>
    <col min="1199" max="1200" width="10.5703125" style="1" bestFit="1" customWidth="1"/>
    <col min="1201" max="1201" width="9.5703125" style="1" bestFit="1" customWidth="1"/>
    <col min="1202" max="1202" width="12.140625" style="1" bestFit="1" customWidth="1"/>
    <col min="1203" max="1203" width="9.5703125" style="1" bestFit="1" customWidth="1"/>
    <col min="1204" max="1204" width="12.140625" style="1" bestFit="1" customWidth="1"/>
    <col min="1205" max="1206" width="10.5703125" style="1" bestFit="1" customWidth="1"/>
    <col min="1207" max="1207" width="10.5703125" style="1" customWidth="1"/>
    <col min="1208" max="1208" width="10.5703125" style="1" bestFit="1" customWidth="1"/>
    <col min="1209" max="1209" width="0" style="1" hidden="1" customWidth="1"/>
    <col min="1210" max="1210" width="10.5703125" style="1" bestFit="1" customWidth="1"/>
    <col min="1211" max="1212" width="9.5703125" style="1" bestFit="1" customWidth="1"/>
    <col min="1213" max="1213" width="13.140625" style="1" bestFit="1" customWidth="1"/>
    <col min="1214" max="1214" width="15.140625" style="1" customWidth="1"/>
    <col min="1215" max="1215" width="0" style="1" hidden="1" customWidth="1"/>
    <col min="1216" max="1216" width="13.5703125" style="1" customWidth="1"/>
    <col min="1217" max="1217" width="16.7109375" style="1" customWidth="1"/>
    <col min="1218" max="1440" width="9.140625" style="1"/>
    <col min="1441" max="1441" width="3.5703125" style="1" customWidth="1"/>
    <col min="1442" max="1442" width="37.7109375" style="1" customWidth="1"/>
    <col min="1443" max="1443" width="12.5703125" style="1" customWidth="1"/>
    <col min="1444" max="1446" width="9.5703125" style="1" bestFit="1" customWidth="1"/>
    <col min="1447" max="1447" width="10.5703125" style="1" bestFit="1" customWidth="1"/>
    <col min="1448" max="1448" width="9.5703125" style="1" bestFit="1" customWidth="1"/>
    <col min="1449" max="1449" width="10.5703125" style="1" bestFit="1" customWidth="1"/>
    <col min="1450" max="1450" width="12.28515625" style="1" customWidth="1"/>
    <col min="1451" max="1451" width="10.5703125" style="1" bestFit="1" customWidth="1"/>
    <col min="1452" max="1452" width="10.140625" style="1" customWidth="1"/>
    <col min="1453" max="1453" width="9.5703125" style="1" bestFit="1" customWidth="1"/>
    <col min="1454" max="1454" width="0" style="1" hidden="1" customWidth="1"/>
    <col min="1455" max="1456" width="10.5703125" style="1" bestFit="1" customWidth="1"/>
    <col min="1457" max="1457" width="9.5703125" style="1" bestFit="1" customWidth="1"/>
    <col min="1458" max="1458" width="12.140625" style="1" bestFit="1" customWidth="1"/>
    <col min="1459" max="1459" width="9.5703125" style="1" bestFit="1" customWidth="1"/>
    <col min="1460" max="1460" width="12.140625" style="1" bestFit="1" customWidth="1"/>
    <col min="1461" max="1462" width="10.5703125" style="1" bestFit="1" customWidth="1"/>
    <col min="1463" max="1463" width="10.5703125" style="1" customWidth="1"/>
    <col min="1464" max="1464" width="10.5703125" style="1" bestFit="1" customWidth="1"/>
    <col min="1465" max="1465" width="0" style="1" hidden="1" customWidth="1"/>
    <col min="1466" max="1466" width="10.5703125" style="1" bestFit="1" customWidth="1"/>
    <col min="1467" max="1468" width="9.5703125" style="1" bestFit="1" customWidth="1"/>
    <col min="1469" max="1469" width="13.140625" style="1" bestFit="1" customWidth="1"/>
    <col min="1470" max="1470" width="15.140625" style="1" customWidth="1"/>
    <col min="1471" max="1471" width="0" style="1" hidden="1" customWidth="1"/>
    <col min="1472" max="1472" width="13.5703125" style="1" customWidth="1"/>
    <col min="1473" max="1473" width="16.7109375" style="1" customWidth="1"/>
    <col min="1474" max="1696" width="9.140625" style="1"/>
    <col min="1697" max="1697" width="3.5703125" style="1" customWidth="1"/>
    <col min="1698" max="1698" width="37.7109375" style="1" customWidth="1"/>
    <col min="1699" max="1699" width="12.5703125" style="1" customWidth="1"/>
    <col min="1700" max="1702" width="9.5703125" style="1" bestFit="1" customWidth="1"/>
    <col min="1703" max="1703" width="10.5703125" style="1" bestFit="1" customWidth="1"/>
    <col min="1704" max="1704" width="9.5703125" style="1" bestFit="1" customWidth="1"/>
    <col min="1705" max="1705" width="10.5703125" style="1" bestFit="1" customWidth="1"/>
    <col min="1706" max="1706" width="12.28515625" style="1" customWidth="1"/>
    <col min="1707" max="1707" width="10.5703125" style="1" bestFit="1" customWidth="1"/>
    <col min="1708" max="1708" width="10.140625" style="1" customWidth="1"/>
    <col min="1709" max="1709" width="9.5703125" style="1" bestFit="1" customWidth="1"/>
    <col min="1710" max="1710" width="0" style="1" hidden="1" customWidth="1"/>
    <col min="1711" max="1712" width="10.5703125" style="1" bestFit="1" customWidth="1"/>
    <col min="1713" max="1713" width="9.5703125" style="1" bestFit="1" customWidth="1"/>
    <col min="1714" max="1714" width="12.140625" style="1" bestFit="1" customWidth="1"/>
    <col min="1715" max="1715" width="9.5703125" style="1" bestFit="1" customWidth="1"/>
    <col min="1716" max="1716" width="12.140625" style="1" bestFit="1" customWidth="1"/>
    <col min="1717" max="1718" width="10.5703125" style="1" bestFit="1" customWidth="1"/>
    <col min="1719" max="1719" width="10.5703125" style="1" customWidth="1"/>
    <col min="1720" max="1720" width="10.5703125" style="1" bestFit="1" customWidth="1"/>
    <col min="1721" max="1721" width="0" style="1" hidden="1" customWidth="1"/>
    <col min="1722" max="1722" width="10.5703125" style="1" bestFit="1" customWidth="1"/>
    <col min="1723" max="1724" width="9.5703125" style="1" bestFit="1" customWidth="1"/>
    <col min="1725" max="1725" width="13.140625" style="1" bestFit="1" customWidth="1"/>
    <col min="1726" max="1726" width="15.140625" style="1" customWidth="1"/>
    <col min="1727" max="1727" width="0" style="1" hidden="1" customWidth="1"/>
    <col min="1728" max="1728" width="13.5703125" style="1" customWidth="1"/>
    <col min="1729" max="1729" width="16.7109375" style="1" customWidth="1"/>
    <col min="1730" max="1952" width="9.140625" style="1"/>
    <col min="1953" max="1953" width="3.5703125" style="1" customWidth="1"/>
    <col min="1954" max="1954" width="37.7109375" style="1" customWidth="1"/>
    <col min="1955" max="1955" width="12.5703125" style="1" customWidth="1"/>
    <col min="1956" max="1958" width="9.5703125" style="1" bestFit="1" customWidth="1"/>
    <col min="1959" max="1959" width="10.5703125" style="1" bestFit="1" customWidth="1"/>
    <col min="1960" max="1960" width="9.5703125" style="1" bestFit="1" customWidth="1"/>
    <col min="1961" max="1961" width="10.5703125" style="1" bestFit="1" customWidth="1"/>
    <col min="1962" max="1962" width="12.28515625" style="1" customWidth="1"/>
    <col min="1963" max="1963" width="10.5703125" style="1" bestFit="1" customWidth="1"/>
    <col min="1964" max="1964" width="10.140625" style="1" customWidth="1"/>
    <col min="1965" max="1965" width="9.5703125" style="1" bestFit="1" customWidth="1"/>
    <col min="1966" max="1966" width="0" style="1" hidden="1" customWidth="1"/>
    <col min="1967" max="1968" width="10.5703125" style="1" bestFit="1" customWidth="1"/>
    <col min="1969" max="1969" width="9.5703125" style="1" bestFit="1" customWidth="1"/>
    <col min="1970" max="1970" width="12.140625" style="1" bestFit="1" customWidth="1"/>
    <col min="1971" max="1971" width="9.5703125" style="1" bestFit="1" customWidth="1"/>
    <col min="1972" max="1972" width="12.140625" style="1" bestFit="1" customWidth="1"/>
    <col min="1973" max="1974" width="10.5703125" style="1" bestFit="1" customWidth="1"/>
    <col min="1975" max="1975" width="10.5703125" style="1" customWidth="1"/>
    <col min="1976" max="1976" width="10.5703125" style="1" bestFit="1" customWidth="1"/>
    <col min="1977" max="1977" width="0" style="1" hidden="1" customWidth="1"/>
    <col min="1978" max="1978" width="10.5703125" style="1" bestFit="1" customWidth="1"/>
    <col min="1979" max="1980" width="9.5703125" style="1" bestFit="1" customWidth="1"/>
    <col min="1981" max="1981" width="13.140625" style="1" bestFit="1" customWidth="1"/>
    <col min="1982" max="1982" width="15.140625" style="1" customWidth="1"/>
    <col min="1983" max="1983" width="0" style="1" hidden="1" customWidth="1"/>
    <col min="1984" max="1984" width="13.5703125" style="1" customWidth="1"/>
    <col min="1985" max="1985" width="16.7109375" style="1" customWidth="1"/>
    <col min="1986" max="2208" width="9.140625" style="1"/>
    <col min="2209" max="2209" width="3.5703125" style="1" customWidth="1"/>
    <col min="2210" max="2210" width="37.7109375" style="1" customWidth="1"/>
    <col min="2211" max="2211" width="12.5703125" style="1" customWidth="1"/>
    <col min="2212" max="2214" width="9.5703125" style="1" bestFit="1" customWidth="1"/>
    <col min="2215" max="2215" width="10.5703125" style="1" bestFit="1" customWidth="1"/>
    <col min="2216" max="2216" width="9.5703125" style="1" bestFit="1" customWidth="1"/>
    <col min="2217" max="2217" width="10.5703125" style="1" bestFit="1" customWidth="1"/>
    <col min="2218" max="2218" width="12.28515625" style="1" customWidth="1"/>
    <col min="2219" max="2219" width="10.5703125" style="1" bestFit="1" customWidth="1"/>
    <col min="2220" max="2220" width="10.140625" style="1" customWidth="1"/>
    <col min="2221" max="2221" width="9.5703125" style="1" bestFit="1" customWidth="1"/>
    <col min="2222" max="2222" width="0" style="1" hidden="1" customWidth="1"/>
    <col min="2223" max="2224" width="10.5703125" style="1" bestFit="1" customWidth="1"/>
    <col min="2225" max="2225" width="9.5703125" style="1" bestFit="1" customWidth="1"/>
    <col min="2226" max="2226" width="12.140625" style="1" bestFit="1" customWidth="1"/>
    <col min="2227" max="2227" width="9.5703125" style="1" bestFit="1" customWidth="1"/>
    <col min="2228" max="2228" width="12.140625" style="1" bestFit="1" customWidth="1"/>
    <col min="2229" max="2230" width="10.5703125" style="1" bestFit="1" customWidth="1"/>
    <col min="2231" max="2231" width="10.5703125" style="1" customWidth="1"/>
    <col min="2232" max="2232" width="10.5703125" style="1" bestFit="1" customWidth="1"/>
    <col min="2233" max="2233" width="0" style="1" hidden="1" customWidth="1"/>
    <col min="2234" max="2234" width="10.5703125" style="1" bestFit="1" customWidth="1"/>
    <col min="2235" max="2236" width="9.5703125" style="1" bestFit="1" customWidth="1"/>
    <col min="2237" max="2237" width="13.140625" style="1" bestFit="1" customWidth="1"/>
    <col min="2238" max="2238" width="15.140625" style="1" customWidth="1"/>
    <col min="2239" max="2239" width="0" style="1" hidden="1" customWidth="1"/>
    <col min="2240" max="2240" width="13.5703125" style="1" customWidth="1"/>
    <col min="2241" max="2241" width="16.7109375" style="1" customWidth="1"/>
    <col min="2242" max="2464" width="9.140625" style="1"/>
    <col min="2465" max="2465" width="3.5703125" style="1" customWidth="1"/>
    <col min="2466" max="2466" width="37.7109375" style="1" customWidth="1"/>
    <col min="2467" max="2467" width="12.5703125" style="1" customWidth="1"/>
    <col min="2468" max="2470" width="9.5703125" style="1" bestFit="1" customWidth="1"/>
    <col min="2471" max="2471" width="10.5703125" style="1" bestFit="1" customWidth="1"/>
    <col min="2472" max="2472" width="9.5703125" style="1" bestFit="1" customWidth="1"/>
    <col min="2473" max="2473" width="10.5703125" style="1" bestFit="1" customWidth="1"/>
    <col min="2474" max="2474" width="12.28515625" style="1" customWidth="1"/>
    <col min="2475" max="2475" width="10.5703125" style="1" bestFit="1" customWidth="1"/>
    <col min="2476" max="2476" width="10.140625" style="1" customWidth="1"/>
    <col min="2477" max="2477" width="9.5703125" style="1" bestFit="1" customWidth="1"/>
    <col min="2478" max="2478" width="0" style="1" hidden="1" customWidth="1"/>
    <col min="2479" max="2480" width="10.5703125" style="1" bestFit="1" customWidth="1"/>
    <col min="2481" max="2481" width="9.5703125" style="1" bestFit="1" customWidth="1"/>
    <col min="2482" max="2482" width="12.140625" style="1" bestFit="1" customWidth="1"/>
    <col min="2483" max="2483" width="9.5703125" style="1" bestFit="1" customWidth="1"/>
    <col min="2484" max="2484" width="12.140625" style="1" bestFit="1" customWidth="1"/>
    <col min="2485" max="2486" width="10.5703125" style="1" bestFit="1" customWidth="1"/>
    <col min="2487" max="2487" width="10.5703125" style="1" customWidth="1"/>
    <col min="2488" max="2488" width="10.5703125" style="1" bestFit="1" customWidth="1"/>
    <col min="2489" max="2489" width="0" style="1" hidden="1" customWidth="1"/>
    <col min="2490" max="2490" width="10.5703125" style="1" bestFit="1" customWidth="1"/>
    <col min="2491" max="2492" width="9.5703125" style="1" bestFit="1" customWidth="1"/>
    <col min="2493" max="2493" width="13.140625" style="1" bestFit="1" customWidth="1"/>
    <col min="2494" max="2494" width="15.140625" style="1" customWidth="1"/>
    <col min="2495" max="2495" width="0" style="1" hidden="1" customWidth="1"/>
    <col min="2496" max="2496" width="13.5703125" style="1" customWidth="1"/>
    <col min="2497" max="2497" width="16.7109375" style="1" customWidth="1"/>
    <col min="2498" max="2720" width="9.140625" style="1"/>
    <col min="2721" max="2721" width="3.5703125" style="1" customWidth="1"/>
    <col min="2722" max="2722" width="37.7109375" style="1" customWidth="1"/>
    <col min="2723" max="2723" width="12.5703125" style="1" customWidth="1"/>
    <col min="2724" max="2726" width="9.5703125" style="1" bestFit="1" customWidth="1"/>
    <col min="2727" max="2727" width="10.5703125" style="1" bestFit="1" customWidth="1"/>
    <col min="2728" max="2728" width="9.5703125" style="1" bestFit="1" customWidth="1"/>
    <col min="2729" max="2729" width="10.5703125" style="1" bestFit="1" customWidth="1"/>
    <col min="2730" max="2730" width="12.28515625" style="1" customWidth="1"/>
    <col min="2731" max="2731" width="10.5703125" style="1" bestFit="1" customWidth="1"/>
    <col min="2732" max="2732" width="10.140625" style="1" customWidth="1"/>
    <col min="2733" max="2733" width="9.5703125" style="1" bestFit="1" customWidth="1"/>
    <col min="2734" max="2734" width="0" style="1" hidden="1" customWidth="1"/>
    <col min="2735" max="2736" width="10.5703125" style="1" bestFit="1" customWidth="1"/>
    <col min="2737" max="2737" width="9.5703125" style="1" bestFit="1" customWidth="1"/>
    <col min="2738" max="2738" width="12.140625" style="1" bestFit="1" customWidth="1"/>
    <col min="2739" max="2739" width="9.5703125" style="1" bestFit="1" customWidth="1"/>
    <col min="2740" max="2740" width="12.140625" style="1" bestFit="1" customWidth="1"/>
    <col min="2741" max="2742" width="10.5703125" style="1" bestFit="1" customWidth="1"/>
    <col min="2743" max="2743" width="10.5703125" style="1" customWidth="1"/>
    <col min="2744" max="2744" width="10.5703125" style="1" bestFit="1" customWidth="1"/>
    <col min="2745" max="2745" width="0" style="1" hidden="1" customWidth="1"/>
    <col min="2746" max="2746" width="10.5703125" style="1" bestFit="1" customWidth="1"/>
    <col min="2747" max="2748" width="9.5703125" style="1" bestFit="1" customWidth="1"/>
    <col min="2749" max="2749" width="13.140625" style="1" bestFit="1" customWidth="1"/>
    <col min="2750" max="2750" width="15.140625" style="1" customWidth="1"/>
    <col min="2751" max="2751" width="0" style="1" hidden="1" customWidth="1"/>
    <col min="2752" max="2752" width="13.5703125" style="1" customWidth="1"/>
    <col min="2753" max="2753" width="16.7109375" style="1" customWidth="1"/>
    <col min="2754" max="2976" width="9.140625" style="1"/>
    <col min="2977" max="2977" width="3.5703125" style="1" customWidth="1"/>
    <col min="2978" max="2978" width="37.7109375" style="1" customWidth="1"/>
    <col min="2979" max="2979" width="12.5703125" style="1" customWidth="1"/>
    <col min="2980" max="2982" width="9.5703125" style="1" bestFit="1" customWidth="1"/>
    <col min="2983" max="2983" width="10.5703125" style="1" bestFit="1" customWidth="1"/>
    <col min="2984" max="2984" width="9.5703125" style="1" bestFit="1" customWidth="1"/>
    <col min="2985" max="2985" width="10.5703125" style="1" bestFit="1" customWidth="1"/>
    <col min="2986" max="2986" width="12.28515625" style="1" customWidth="1"/>
    <col min="2987" max="2987" width="10.5703125" style="1" bestFit="1" customWidth="1"/>
    <col min="2988" max="2988" width="10.140625" style="1" customWidth="1"/>
    <col min="2989" max="2989" width="9.5703125" style="1" bestFit="1" customWidth="1"/>
    <col min="2990" max="2990" width="0" style="1" hidden="1" customWidth="1"/>
    <col min="2991" max="2992" width="10.5703125" style="1" bestFit="1" customWidth="1"/>
    <col min="2993" max="2993" width="9.5703125" style="1" bestFit="1" customWidth="1"/>
    <col min="2994" max="2994" width="12.140625" style="1" bestFit="1" customWidth="1"/>
    <col min="2995" max="2995" width="9.5703125" style="1" bestFit="1" customWidth="1"/>
    <col min="2996" max="2996" width="12.140625" style="1" bestFit="1" customWidth="1"/>
    <col min="2997" max="2998" width="10.5703125" style="1" bestFit="1" customWidth="1"/>
    <col min="2999" max="2999" width="10.5703125" style="1" customWidth="1"/>
    <col min="3000" max="3000" width="10.5703125" style="1" bestFit="1" customWidth="1"/>
    <col min="3001" max="3001" width="0" style="1" hidden="1" customWidth="1"/>
    <col min="3002" max="3002" width="10.5703125" style="1" bestFit="1" customWidth="1"/>
    <col min="3003" max="3004" width="9.5703125" style="1" bestFit="1" customWidth="1"/>
    <col min="3005" max="3005" width="13.140625" style="1" bestFit="1" customWidth="1"/>
    <col min="3006" max="3006" width="15.140625" style="1" customWidth="1"/>
    <col min="3007" max="3007" width="0" style="1" hidden="1" customWidth="1"/>
    <col min="3008" max="3008" width="13.5703125" style="1" customWidth="1"/>
    <col min="3009" max="3009" width="16.7109375" style="1" customWidth="1"/>
    <col min="3010" max="3232" width="9.140625" style="1"/>
    <col min="3233" max="3233" width="3.5703125" style="1" customWidth="1"/>
    <col min="3234" max="3234" width="37.7109375" style="1" customWidth="1"/>
    <col min="3235" max="3235" width="12.5703125" style="1" customWidth="1"/>
    <col min="3236" max="3238" width="9.5703125" style="1" bestFit="1" customWidth="1"/>
    <col min="3239" max="3239" width="10.5703125" style="1" bestFit="1" customWidth="1"/>
    <col min="3240" max="3240" width="9.5703125" style="1" bestFit="1" customWidth="1"/>
    <col min="3241" max="3241" width="10.5703125" style="1" bestFit="1" customWidth="1"/>
    <col min="3242" max="3242" width="12.28515625" style="1" customWidth="1"/>
    <col min="3243" max="3243" width="10.5703125" style="1" bestFit="1" customWidth="1"/>
    <col min="3244" max="3244" width="10.140625" style="1" customWidth="1"/>
    <col min="3245" max="3245" width="9.5703125" style="1" bestFit="1" customWidth="1"/>
    <col min="3246" max="3246" width="0" style="1" hidden="1" customWidth="1"/>
    <col min="3247" max="3248" width="10.5703125" style="1" bestFit="1" customWidth="1"/>
    <col min="3249" max="3249" width="9.5703125" style="1" bestFit="1" customWidth="1"/>
    <col min="3250" max="3250" width="12.140625" style="1" bestFit="1" customWidth="1"/>
    <col min="3251" max="3251" width="9.5703125" style="1" bestFit="1" customWidth="1"/>
    <col min="3252" max="3252" width="12.140625" style="1" bestFit="1" customWidth="1"/>
    <col min="3253" max="3254" width="10.5703125" style="1" bestFit="1" customWidth="1"/>
    <col min="3255" max="3255" width="10.5703125" style="1" customWidth="1"/>
    <col min="3256" max="3256" width="10.5703125" style="1" bestFit="1" customWidth="1"/>
    <col min="3257" max="3257" width="0" style="1" hidden="1" customWidth="1"/>
    <col min="3258" max="3258" width="10.5703125" style="1" bestFit="1" customWidth="1"/>
    <col min="3259" max="3260" width="9.5703125" style="1" bestFit="1" customWidth="1"/>
    <col min="3261" max="3261" width="13.140625" style="1" bestFit="1" customWidth="1"/>
    <col min="3262" max="3262" width="15.140625" style="1" customWidth="1"/>
    <col min="3263" max="3263" width="0" style="1" hidden="1" customWidth="1"/>
    <col min="3264" max="3264" width="13.5703125" style="1" customWidth="1"/>
    <col min="3265" max="3265" width="16.7109375" style="1" customWidth="1"/>
    <col min="3266" max="3488" width="9.140625" style="1"/>
    <col min="3489" max="3489" width="3.5703125" style="1" customWidth="1"/>
    <col min="3490" max="3490" width="37.7109375" style="1" customWidth="1"/>
    <col min="3491" max="3491" width="12.5703125" style="1" customWidth="1"/>
    <col min="3492" max="3494" width="9.5703125" style="1" bestFit="1" customWidth="1"/>
    <col min="3495" max="3495" width="10.5703125" style="1" bestFit="1" customWidth="1"/>
    <col min="3496" max="3496" width="9.5703125" style="1" bestFit="1" customWidth="1"/>
    <col min="3497" max="3497" width="10.5703125" style="1" bestFit="1" customWidth="1"/>
    <col min="3498" max="3498" width="12.28515625" style="1" customWidth="1"/>
    <col min="3499" max="3499" width="10.5703125" style="1" bestFit="1" customWidth="1"/>
    <col min="3500" max="3500" width="10.140625" style="1" customWidth="1"/>
    <col min="3501" max="3501" width="9.5703125" style="1" bestFit="1" customWidth="1"/>
    <col min="3502" max="3502" width="0" style="1" hidden="1" customWidth="1"/>
    <col min="3503" max="3504" width="10.5703125" style="1" bestFit="1" customWidth="1"/>
    <col min="3505" max="3505" width="9.5703125" style="1" bestFit="1" customWidth="1"/>
    <col min="3506" max="3506" width="12.140625" style="1" bestFit="1" customWidth="1"/>
    <col min="3507" max="3507" width="9.5703125" style="1" bestFit="1" customWidth="1"/>
    <col min="3508" max="3508" width="12.140625" style="1" bestFit="1" customWidth="1"/>
    <col min="3509" max="3510" width="10.5703125" style="1" bestFit="1" customWidth="1"/>
    <col min="3511" max="3511" width="10.5703125" style="1" customWidth="1"/>
    <col min="3512" max="3512" width="10.5703125" style="1" bestFit="1" customWidth="1"/>
    <col min="3513" max="3513" width="0" style="1" hidden="1" customWidth="1"/>
    <col min="3514" max="3514" width="10.5703125" style="1" bestFit="1" customWidth="1"/>
    <col min="3515" max="3516" width="9.5703125" style="1" bestFit="1" customWidth="1"/>
    <col min="3517" max="3517" width="13.140625" style="1" bestFit="1" customWidth="1"/>
    <col min="3518" max="3518" width="15.140625" style="1" customWidth="1"/>
    <col min="3519" max="3519" width="0" style="1" hidden="1" customWidth="1"/>
    <col min="3520" max="3520" width="13.5703125" style="1" customWidth="1"/>
    <col min="3521" max="3521" width="16.7109375" style="1" customWidth="1"/>
    <col min="3522" max="3744" width="9.140625" style="1"/>
    <col min="3745" max="3745" width="3.5703125" style="1" customWidth="1"/>
    <col min="3746" max="3746" width="37.7109375" style="1" customWidth="1"/>
    <col min="3747" max="3747" width="12.5703125" style="1" customWidth="1"/>
    <col min="3748" max="3750" width="9.5703125" style="1" bestFit="1" customWidth="1"/>
    <col min="3751" max="3751" width="10.5703125" style="1" bestFit="1" customWidth="1"/>
    <col min="3752" max="3752" width="9.5703125" style="1" bestFit="1" customWidth="1"/>
    <col min="3753" max="3753" width="10.5703125" style="1" bestFit="1" customWidth="1"/>
    <col min="3754" max="3754" width="12.28515625" style="1" customWidth="1"/>
    <col min="3755" max="3755" width="10.5703125" style="1" bestFit="1" customWidth="1"/>
    <col min="3756" max="3756" width="10.140625" style="1" customWidth="1"/>
    <col min="3757" max="3757" width="9.5703125" style="1" bestFit="1" customWidth="1"/>
    <col min="3758" max="3758" width="0" style="1" hidden="1" customWidth="1"/>
    <col min="3759" max="3760" width="10.5703125" style="1" bestFit="1" customWidth="1"/>
    <col min="3761" max="3761" width="9.5703125" style="1" bestFit="1" customWidth="1"/>
    <col min="3762" max="3762" width="12.140625" style="1" bestFit="1" customWidth="1"/>
    <col min="3763" max="3763" width="9.5703125" style="1" bestFit="1" customWidth="1"/>
    <col min="3764" max="3764" width="12.140625" style="1" bestFit="1" customWidth="1"/>
    <col min="3765" max="3766" width="10.5703125" style="1" bestFit="1" customWidth="1"/>
    <col min="3767" max="3767" width="10.5703125" style="1" customWidth="1"/>
    <col min="3768" max="3768" width="10.5703125" style="1" bestFit="1" customWidth="1"/>
    <col min="3769" max="3769" width="0" style="1" hidden="1" customWidth="1"/>
    <col min="3770" max="3770" width="10.5703125" style="1" bestFit="1" customWidth="1"/>
    <col min="3771" max="3772" width="9.5703125" style="1" bestFit="1" customWidth="1"/>
    <col min="3773" max="3773" width="13.140625" style="1" bestFit="1" customWidth="1"/>
    <col min="3774" max="3774" width="15.140625" style="1" customWidth="1"/>
    <col min="3775" max="3775" width="0" style="1" hidden="1" customWidth="1"/>
    <col min="3776" max="3776" width="13.5703125" style="1" customWidth="1"/>
    <col min="3777" max="3777" width="16.7109375" style="1" customWidth="1"/>
    <col min="3778" max="4000" width="9.140625" style="1"/>
    <col min="4001" max="4001" width="3.5703125" style="1" customWidth="1"/>
    <col min="4002" max="4002" width="37.7109375" style="1" customWidth="1"/>
    <col min="4003" max="4003" width="12.5703125" style="1" customWidth="1"/>
    <col min="4004" max="4006" width="9.5703125" style="1" bestFit="1" customWidth="1"/>
    <col min="4007" max="4007" width="10.5703125" style="1" bestFit="1" customWidth="1"/>
    <col min="4008" max="4008" width="9.5703125" style="1" bestFit="1" customWidth="1"/>
    <col min="4009" max="4009" width="10.5703125" style="1" bestFit="1" customWidth="1"/>
    <col min="4010" max="4010" width="12.28515625" style="1" customWidth="1"/>
    <col min="4011" max="4011" width="10.5703125" style="1" bestFit="1" customWidth="1"/>
    <col min="4012" max="4012" width="10.140625" style="1" customWidth="1"/>
    <col min="4013" max="4013" width="9.5703125" style="1" bestFit="1" customWidth="1"/>
    <col min="4014" max="4014" width="0" style="1" hidden="1" customWidth="1"/>
    <col min="4015" max="4016" width="10.5703125" style="1" bestFit="1" customWidth="1"/>
    <col min="4017" max="4017" width="9.5703125" style="1" bestFit="1" customWidth="1"/>
    <col min="4018" max="4018" width="12.140625" style="1" bestFit="1" customWidth="1"/>
    <col min="4019" max="4019" width="9.5703125" style="1" bestFit="1" customWidth="1"/>
    <col min="4020" max="4020" width="12.140625" style="1" bestFit="1" customWidth="1"/>
    <col min="4021" max="4022" width="10.5703125" style="1" bestFit="1" customWidth="1"/>
    <col min="4023" max="4023" width="10.5703125" style="1" customWidth="1"/>
    <col min="4024" max="4024" width="10.5703125" style="1" bestFit="1" customWidth="1"/>
    <col min="4025" max="4025" width="0" style="1" hidden="1" customWidth="1"/>
    <col min="4026" max="4026" width="10.5703125" style="1" bestFit="1" customWidth="1"/>
    <col min="4027" max="4028" width="9.5703125" style="1" bestFit="1" customWidth="1"/>
    <col min="4029" max="4029" width="13.140625" style="1" bestFit="1" customWidth="1"/>
    <col min="4030" max="4030" width="15.140625" style="1" customWidth="1"/>
    <col min="4031" max="4031" width="0" style="1" hidden="1" customWidth="1"/>
    <col min="4032" max="4032" width="13.5703125" style="1" customWidth="1"/>
    <col min="4033" max="4033" width="16.7109375" style="1" customWidth="1"/>
    <col min="4034" max="4256" width="9.140625" style="1"/>
    <col min="4257" max="4257" width="3.5703125" style="1" customWidth="1"/>
    <col min="4258" max="4258" width="37.7109375" style="1" customWidth="1"/>
    <col min="4259" max="4259" width="12.5703125" style="1" customWidth="1"/>
    <col min="4260" max="4262" width="9.5703125" style="1" bestFit="1" customWidth="1"/>
    <col min="4263" max="4263" width="10.5703125" style="1" bestFit="1" customWidth="1"/>
    <col min="4264" max="4264" width="9.5703125" style="1" bestFit="1" customWidth="1"/>
    <col min="4265" max="4265" width="10.5703125" style="1" bestFit="1" customWidth="1"/>
    <col min="4266" max="4266" width="12.28515625" style="1" customWidth="1"/>
    <col min="4267" max="4267" width="10.5703125" style="1" bestFit="1" customWidth="1"/>
    <col min="4268" max="4268" width="10.140625" style="1" customWidth="1"/>
    <col min="4269" max="4269" width="9.5703125" style="1" bestFit="1" customWidth="1"/>
    <col min="4270" max="4270" width="0" style="1" hidden="1" customWidth="1"/>
    <col min="4271" max="4272" width="10.5703125" style="1" bestFit="1" customWidth="1"/>
    <col min="4273" max="4273" width="9.5703125" style="1" bestFit="1" customWidth="1"/>
    <col min="4274" max="4274" width="12.140625" style="1" bestFit="1" customWidth="1"/>
    <col min="4275" max="4275" width="9.5703125" style="1" bestFit="1" customWidth="1"/>
    <col min="4276" max="4276" width="12.140625" style="1" bestFit="1" customWidth="1"/>
    <col min="4277" max="4278" width="10.5703125" style="1" bestFit="1" customWidth="1"/>
    <col min="4279" max="4279" width="10.5703125" style="1" customWidth="1"/>
    <col min="4280" max="4280" width="10.5703125" style="1" bestFit="1" customWidth="1"/>
    <col min="4281" max="4281" width="0" style="1" hidden="1" customWidth="1"/>
    <col min="4282" max="4282" width="10.5703125" style="1" bestFit="1" customWidth="1"/>
    <col min="4283" max="4284" width="9.5703125" style="1" bestFit="1" customWidth="1"/>
    <col min="4285" max="4285" width="13.140625" style="1" bestFit="1" customWidth="1"/>
    <col min="4286" max="4286" width="15.140625" style="1" customWidth="1"/>
    <col min="4287" max="4287" width="0" style="1" hidden="1" customWidth="1"/>
    <col min="4288" max="4288" width="13.5703125" style="1" customWidth="1"/>
    <col min="4289" max="4289" width="16.7109375" style="1" customWidth="1"/>
    <col min="4290" max="4512" width="9.140625" style="1"/>
    <col min="4513" max="4513" width="3.5703125" style="1" customWidth="1"/>
    <col min="4514" max="4514" width="37.7109375" style="1" customWidth="1"/>
    <col min="4515" max="4515" width="12.5703125" style="1" customWidth="1"/>
    <col min="4516" max="4518" width="9.5703125" style="1" bestFit="1" customWidth="1"/>
    <col min="4519" max="4519" width="10.5703125" style="1" bestFit="1" customWidth="1"/>
    <col min="4520" max="4520" width="9.5703125" style="1" bestFit="1" customWidth="1"/>
    <col min="4521" max="4521" width="10.5703125" style="1" bestFit="1" customWidth="1"/>
    <col min="4522" max="4522" width="12.28515625" style="1" customWidth="1"/>
    <col min="4523" max="4523" width="10.5703125" style="1" bestFit="1" customWidth="1"/>
    <col min="4524" max="4524" width="10.140625" style="1" customWidth="1"/>
    <col min="4525" max="4525" width="9.5703125" style="1" bestFit="1" customWidth="1"/>
    <col min="4526" max="4526" width="0" style="1" hidden="1" customWidth="1"/>
    <col min="4527" max="4528" width="10.5703125" style="1" bestFit="1" customWidth="1"/>
    <col min="4529" max="4529" width="9.5703125" style="1" bestFit="1" customWidth="1"/>
    <col min="4530" max="4530" width="12.140625" style="1" bestFit="1" customWidth="1"/>
    <col min="4531" max="4531" width="9.5703125" style="1" bestFit="1" customWidth="1"/>
    <col min="4532" max="4532" width="12.140625" style="1" bestFit="1" customWidth="1"/>
    <col min="4533" max="4534" width="10.5703125" style="1" bestFit="1" customWidth="1"/>
    <col min="4535" max="4535" width="10.5703125" style="1" customWidth="1"/>
    <col min="4536" max="4536" width="10.5703125" style="1" bestFit="1" customWidth="1"/>
    <col min="4537" max="4537" width="0" style="1" hidden="1" customWidth="1"/>
    <col min="4538" max="4538" width="10.5703125" style="1" bestFit="1" customWidth="1"/>
    <col min="4539" max="4540" width="9.5703125" style="1" bestFit="1" customWidth="1"/>
    <col min="4541" max="4541" width="13.140625" style="1" bestFit="1" customWidth="1"/>
    <col min="4542" max="4542" width="15.140625" style="1" customWidth="1"/>
    <col min="4543" max="4543" width="0" style="1" hidden="1" customWidth="1"/>
    <col min="4544" max="4544" width="13.5703125" style="1" customWidth="1"/>
    <col min="4545" max="4545" width="16.7109375" style="1" customWidth="1"/>
    <col min="4546" max="4768" width="9.140625" style="1"/>
    <col min="4769" max="4769" width="3.5703125" style="1" customWidth="1"/>
    <col min="4770" max="4770" width="37.7109375" style="1" customWidth="1"/>
    <col min="4771" max="4771" width="12.5703125" style="1" customWidth="1"/>
    <col min="4772" max="4774" width="9.5703125" style="1" bestFit="1" customWidth="1"/>
    <col min="4775" max="4775" width="10.5703125" style="1" bestFit="1" customWidth="1"/>
    <col min="4776" max="4776" width="9.5703125" style="1" bestFit="1" customWidth="1"/>
    <col min="4777" max="4777" width="10.5703125" style="1" bestFit="1" customWidth="1"/>
    <col min="4778" max="4778" width="12.28515625" style="1" customWidth="1"/>
    <col min="4779" max="4779" width="10.5703125" style="1" bestFit="1" customWidth="1"/>
    <col min="4780" max="4780" width="10.140625" style="1" customWidth="1"/>
    <col min="4781" max="4781" width="9.5703125" style="1" bestFit="1" customWidth="1"/>
    <col min="4782" max="4782" width="0" style="1" hidden="1" customWidth="1"/>
    <col min="4783" max="4784" width="10.5703125" style="1" bestFit="1" customWidth="1"/>
    <col min="4785" max="4785" width="9.5703125" style="1" bestFit="1" customWidth="1"/>
    <col min="4786" max="4786" width="12.140625" style="1" bestFit="1" customWidth="1"/>
    <col min="4787" max="4787" width="9.5703125" style="1" bestFit="1" customWidth="1"/>
    <col min="4788" max="4788" width="12.140625" style="1" bestFit="1" customWidth="1"/>
    <col min="4789" max="4790" width="10.5703125" style="1" bestFit="1" customWidth="1"/>
    <col min="4791" max="4791" width="10.5703125" style="1" customWidth="1"/>
    <col min="4792" max="4792" width="10.5703125" style="1" bestFit="1" customWidth="1"/>
    <col min="4793" max="4793" width="0" style="1" hidden="1" customWidth="1"/>
    <col min="4794" max="4794" width="10.5703125" style="1" bestFit="1" customWidth="1"/>
    <col min="4795" max="4796" width="9.5703125" style="1" bestFit="1" customWidth="1"/>
    <col min="4797" max="4797" width="13.140625" style="1" bestFit="1" customWidth="1"/>
    <col min="4798" max="4798" width="15.140625" style="1" customWidth="1"/>
    <col min="4799" max="4799" width="0" style="1" hidden="1" customWidth="1"/>
    <col min="4800" max="4800" width="13.5703125" style="1" customWidth="1"/>
    <col min="4801" max="4801" width="16.7109375" style="1" customWidth="1"/>
    <col min="4802" max="5024" width="9.140625" style="1"/>
    <col min="5025" max="5025" width="3.5703125" style="1" customWidth="1"/>
    <col min="5026" max="5026" width="37.7109375" style="1" customWidth="1"/>
    <col min="5027" max="5027" width="12.5703125" style="1" customWidth="1"/>
    <col min="5028" max="5030" width="9.5703125" style="1" bestFit="1" customWidth="1"/>
    <col min="5031" max="5031" width="10.5703125" style="1" bestFit="1" customWidth="1"/>
    <col min="5032" max="5032" width="9.5703125" style="1" bestFit="1" customWidth="1"/>
    <col min="5033" max="5033" width="10.5703125" style="1" bestFit="1" customWidth="1"/>
    <col min="5034" max="5034" width="12.28515625" style="1" customWidth="1"/>
    <col min="5035" max="5035" width="10.5703125" style="1" bestFit="1" customWidth="1"/>
    <col min="5036" max="5036" width="10.140625" style="1" customWidth="1"/>
    <col min="5037" max="5037" width="9.5703125" style="1" bestFit="1" customWidth="1"/>
    <col min="5038" max="5038" width="0" style="1" hidden="1" customWidth="1"/>
    <col min="5039" max="5040" width="10.5703125" style="1" bestFit="1" customWidth="1"/>
    <col min="5041" max="5041" width="9.5703125" style="1" bestFit="1" customWidth="1"/>
    <col min="5042" max="5042" width="12.140625" style="1" bestFit="1" customWidth="1"/>
    <col min="5043" max="5043" width="9.5703125" style="1" bestFit="1" customWidth="1"/>
    <col min="5044" max="5044" width="12.140625" style="1" bestFit="1" customWidth="1"/>
    <col min="5045" max="5046" width="10.5703125" style="1" bestFit="1" customWidth="1"/>
    <col min="5047" max="5047" width="10.5703125" style="1" customWidth="1"/>
    <col min="5048" max="5048" width="10.5703125" style="1" bestFit="1" customWidth="1"/>
    <col min="5049" max="5049" width="0" style="1" hidden="1" customWidth="1"/>
    <col min="5050" max="5050" width="10.5703125" style="1" bestFit="1" customWidth="1"/>
    <col min="5051" max="5052" width="9.5703125" style="1" bestFit="1" customWidth="1"/>
    <col min="5053" max="5053" width="13.140625" style="1" bestFit="1" customWidth="1"/>
    <col min="5054" max="5054" width="15.140625" style="1" customWidth="1"/>
    <col min="5055" max="5055" width="0" style="1" hidden="1" customWidth="1"/>
    <col min="5056" max="5056" width="13.5703125" style="1" customWidth="1"/>
    <col min="5057" max="5057" width="16.7109375" style="1" customWidth="1"/>
    <col min="5058" max="5280" width="9.140625" style="1"/>
    <col min="5281" max="5281" width="3.5703125" style="1" customWidth="1"/>
    <col min="5282" max="5282" width="37.7109375" style="1" customWidth="1"/>
    <col min="5283" max="5283" width="12.5703125" style="1" customWidth="1"/>
    <col min="5284" max="5286" width="9.5703125" style="1" bestFit="1" customWidth="1"/>
    <col min="5287" max="5287" width="10.5703125" style="1" bestFit="1" customWidth="1"/>
    <col min="5288" max="5288" width="9.5703125" style="1" bestFit="1" customWidth="1"/>
    <col min="5289" max="5289" width="10.5703125" style="1" bestFit="1" customWidth="1"/>
    <col min="5290" max="5290" width="12.28515625" style="1" customWidth="1"/>
    <col min="5291" max="5291" width="10.5703125" style="1" bestFit="1" customWidth="1"/>
    <col min="5292" max="5292" width="10.140625" style="1" customWidth="1"/>
    <col min="5293" max="5293" width="9.5703125" style="1" bestFit="1" customWidth="1"/>
    <col min="5294" max="5294" width="0" style="1" hidden="1" customWidth="1"/>
    <col min="5295" max="5296" width="10.5703125" style="1" bestFit="1" customWidth="1"/>
    <col min="5297" max="5297" width="9.5703125" style="1" bestFit="1" customWidth="1"/>
    <col min="5298" max="5298" width="12.140625" style="1" bestFit="1" customWidth="1"/>
    <col min="5299" max="5299" width="9.5703125" style="1" bestFit="1" customWidth="1"/>
    <col min="5300" max="5300" width="12.140625" style="1" bestFit="1" customWidth="1"/>
    <col min="5301" max="5302" width="10.5703125" style="1" bestFit="1" customWidth="1"/>
    <col min="5303" max="5303" width="10.5703125" style="1" customWidth="1"/>
    <col min="5304" max="5304" width="10.5703125" style="1" bestFit="1" customWidth="1"/>
    <col min="5305" max="5305" width="0" style="1" hidden="1" customWidth="1"/>
    <col min="5306" max="5306" width="10.5703125" style="1" bestFit="1" customWidth="1"/>
    <col min="5307" max="5308" width="9.5703125" style="1" bestFit="1" customWidth="1"/>
    <col min="5309" max="5309" width="13.140625" style="1" bestFit="1" customWidth="1"/>
    <col min="5310" max="5310" width="15.140625" style="1" customWidth="1"/>
    <col min="5311" max="5311" width="0" style="1" hidden="1" customWidth="1"/>
    <col min="5312" max="5312" width="13.5703125" style="1" customWidth="1"/>
    <col min="5313" max="5313" width="16.7109375" style="1" customWidth="1"/>
    <col min="5314" max="5536" width="9.140625" style="1"/>
    <col min="5537" max="5537" width="3.5703125" style="1" customWidth="1"/>
    <col min="5538" max="5538" width="37.7109375" style="1" customWidth="1"/>
    <col min="5539" max="5539" width="12.5703125" style="1" customWidth="1"/>
    <col min="5540" max="5542" width="9.5703125" style="1" bestFit="1" customWidth="1"/>
    <col min="5543" max="5543" width="10.5703125" style="1" bestFit="1" customWidth="1"/>
    <col min="5544" max="5544" width="9.5703125" style="1" bestFit="1" customWidth="1"/>
    <col min="5545" max="5545" width="10.5703125" style="1" bestFit="1" customWidth="1"/>
    <col min="5546" max="5546" width="12.28515625" style="1" customWidth="1"/>
    <col min="5547" max="5547" width="10.5703125" style="1" bestFit="1" customWidth="1"/>
    <col min="5548" max="5548" width="10.140625" style="1" customWidth="1"/>
    <col min="5549" max="5549" width="9.5703125" style="1" bestFit="1" customWidth="1"/>
    <col min="5550" max="5550" width="0" style="1" hidden="1" customWidth="1"/>
    <col min="5551" max="5552" width="10.5703125" style="1" bestFit="1" customWidth="1"/>
    <col min="5553" max="5553" width="9.5703125" style="1" bestFit="1" customWidth="1"/>
    <col min="5554" max="5554" width="12.140625" style="1" bestFit="1" customWidth="1"/>
    <col min="5555" max="5555" width="9.5703125" style="1" bestFit="1" customWidth="1"/>
    <col min="5556" max="5556" width="12.140625" style="1" bestFit="1" customWidth="1"/>
    <col min="5557" max="5558" width="10.5703125" style="1" bestFit="1" customWidth="1"/>
    <col min="5559" max="5559" width="10.5703125" style="1" customWidth="1"/>
    <col min="5560" max="5560" width="10.5703125" style="1" bestFit="1" customWidth="1"/>
    <col min="5561" max="5561" width="0" style="1" hidden="1" customWidth="1"/>
    <col min="5562" max="5562" width="10.5703125" style="1" bestFit="1" customWidth="1"/>
    <col min="5563" max="5564" width="9.5703125" style="1" bestFit="1" customWidth="1"/>
    <col min="5565" max="5565" width="13.140625" style="1" bestFit="1" customWidth="1"/>
    <col min="5566" max="5566" width="15.140625" style="1" customWidth="1"/>
    <col min="5567" max="5567" width="0" style="1" hidden="1" customWidth="1"/>
    <col min="5568" max="5568" width="13.5703125" style="1" customWidth="1"/>
    <col min="5569" max="5569" width="16.7109375" style="1" customWidth="1"/>
    <col min="5570" max="5792" width="9.140625" style="1"/>
    <col min="5793" max="5793" width="3.5703125" style="1" customWidth="1"/>
    <col min="5794" max="5794" width="37.7109375" style="1" customWidth="1"/>
    <col min="5795" max="5795" width="12.5703125" style="1" customWidth="1"/>
    <col min="5796" max="5798" width="9.5703125" style="1" bestFit="1" customWidth="1"/>
    <col min="5799" max="5799" width="10.5703125" style="1" bestFit="1" customWidth="1"/>
    <col min="5800" max="5800" width="9.5703125" style="1" bestFit="1" customWidth="1"/>
    <col min="5801" max="5801" width="10.5703125" style="1" bestFit="1" customWidth="1"/>
    <col min="5802" max="5802" width="12.28515625" style="1" customWidth="1"/>
    <col min="5803" max="5803" width="10.5703125" style="1" bestFit="1" customWidth="1"/>
    <col min="5804" max="5804" width="10.140625" style="1" customWidth="1"/>
    <col min="5805" max="5805" width="9.5703125" style="1" bestFit="1" customWidth="1"/>
    <col min="5806" max="5806" width="0" style="1" hidden="1" customWidth="1"/>
    <col min="5807" max="5808" width="10.5703125" style="1" bestFit="1" customWidth="1"/>
    <col min="5809" max="5809" width="9.5703125" style="1" bestFit="1" customWidth="1"/>
    <col min="5810" max="5810" width="12.140625" style="1" bestFit="1" customWidth="1"/>
    <col min="5811" max="5811" width="9.5703125" style="1" bestFit="1" customWidth="1"/>
    <col min="5812" max="5812" width="12.140625" style="1" bestFit="1" customWidth="1"/>
    <col min="5813" max="5814" width="10.5703125" style="1" bestFit="1" customWidth="1"/>
    <col min="5815" max="5815" width="10.5703125" style="1" customWidth="1"/>
    <col min="5816" max="5816" width="10.5703125" style="1" bestFit="1" customWidth="1"/>
    <col min="5817" max="5817" width="0" style="1" hidden="1" customWidth="1"/>
    <col min="5818" max="5818" width="10.5703125" style="1" bestFit="1" customWidth="1"/>
    <col min="5819" max="5820" width="9.5703125" style="1" bestFit="1" customWidth="1"/>
    <col min="5821" max="5821" width="13.140625" style="1" bestFit="1" customWidth="1"/>
    <col min="5822" max="5822" width="15.140625" style="1" customWidth="1"/>
    <col min="5823" max="5823" width="0" style="1" hidden="1" customWidth="1"/>
    <col min="5824" max="5824" width="13.5703125" style="1" customWidth="1"/>
    <col min="5825" max="5825" width="16.7109375" style="1" customWidth="1"/>
    <col min="5826" max="6048" width="9.140625" style="1"/>
    <col min="6049" max="6049" width="3.5703125" style="1" customWidth="1"/>
    <col min="6050" max="6050" width="37.7109375" style="1" customWidth="1"/>
    <col min="6051" max="6051" width="12.5703125" style="1" customWidth="1"/>
    <col min="6052" max="6054" width="9.5703125" style="1" bestFit="1" customWidth="1"/>
    <col min="6055" max="6055" width="10.5703125" style="1" bestFit="1" customWidth="1"/>
    <col min="6056" max="6056" width="9.5703125" style="1" bestFit="1" customWidth="1"/>
    <col min="6057" max="6057" width="10.5703125" style="1" bestFit="1" customWidth="1"/>
    <col min="6058" max="6058" width="12.28515625" style="1" customWidth="1"/>
    <col min="6059" max="6059" width="10.5703125" style="1" bestFit="1" customWidth="1"/>
    <col min="6060" max="6060" width="10.140625" style="1" customWidth="1"/>
    <col min="6061" max="6061" width="9.5703125" style="1" bestFit="1" customWidth="1"/>
    <col min="6062" max="6062" width="0" style="1" hidden="1" customWidth="1"/>
    <col min="6063" max="6064" width="10.5703125" style="1" bestFit="1" customWidth="1"/>
    <col min="6065" max="6065" width="9.5703125" style="1" bestFit="1" customWidth="1"/>
    <col min="6066" max="6066" width="12.140625" style="1" bestFit="1" customWidth="1"/>
    <col min="6067" max="6067" width="9.5703125" style="1" bestFit="1" customWidth="1"/>
    <col min="6068" max="6068" width="12.140625" style="1" bestFit="1" customWidth="1"/>
    <col min="6069" max="6070" width="10.5703125" style="1" bestFit="1" customWidth="1"/>
    <col min="6071" max="6071" width="10.5703125" style="1" customWidth="1"/>
    <col min="6072" max="6072" width="10.5703125" style="1" bestFit="1" customWidth="1"/>
    <col min="6073" max="6073" width="0" style="1" hidden="1" customWidth="1"/>
    <col min="6074" max="6074" width="10.5703125" style="1" bestFit="1" customWidth="1"/>
    <col min="6075" max="6076" width="9.5703125" style="1" bestFit="1" customWidth="1"/>
    <col min="6077" max="6077" width="13.140625" style="1" bestFit="1" customWidth="1"/>
    <col min="6078" max="6078" width="15.140625" style="1" customWidth="1"/>
    <col min="6079" max="6079" width="0" style="1" hidden="1" customWidth="1"/>
    <col min="6080" max="6080" width="13.5703125" style="1" customWidth="1"/>
    <col min="6081" max="6081" width="16.7109375" style="1" customWidth="1"/>
    <col min="6082" max="6304" width="9.140625" style="1"/>
    <col min="6305" max="6305" width="3.5703125" style="1" customWidth="1"/>
    <col min="6306" max="6306" width="37.7109375" style="1" customWidth="1"/>
    <col min="6307" max="6307" width="12.5703125" style="1" customWidth="1"/>
    <col min="6308" max="6310" width="9.5703125" style="1" bestFit="1" customWidth="1"/>
    <col min="6311" max="6311" width="10.5703125" style="1" bestFit="1" customWidth="1"/>
    <col min="6312" max="6312" width="9.5703125" style="1" bestFit="1" customWidth="1"/>
    <col min="6313" max="6313" width="10.5703125" style="1" bestFit="1" customWidth="1"/>
    <col min="6314" max="6314" width="12.28515625" style="1" customWidth="1"/>
    <col min="6315" max="6315" width="10.5703125" style="1" bestFit="1" customWidth="1"/>
    <col min="6316" max="6316" width="10.140625" style="1" customWidth="1"/>
    <col min="6317" max="6317" width="9.5703125" style="1" bestFit="1" customWidth="1"/>
    <col min="6318" max="6318" width="0" style="1" hidden="1" customWidth="1"/>
    <col min="6319" max="6320" width="10.5703125" style="1" bestFit="1" customWidth="1"/>
    <col min="6321" max="6321" width="9.5703125" style="1" bestFit="1" customWidth="1"/>
    <col min="6322" max="6322" width="12.140625" style="1" bestFit="1" customWidth="1"/>
    <col min="6323" max="6323" width="9.5703125" style="1" bestFit="1" customWidth="1"/>
    <col min="6324" max="6324" width="12.140625" style="1" bestFit="1" customWidth="1"/>
    <col min="6325" max="6326" width="10.5703125" style="1" bestFit="1" customWidth="1"/>
    <col min="6327" max="6327" width="10.5703125" style="1" customWidth="1"/>
    <col min="6328" max="6328" width="10.5703125" style="1" bestFit="1" customWidth="1"/>
    <col min="6329" max="6329" width="0" style="1" hidden="1" customWidth="1"/>
    <col min="6330" max="6330" width="10.5703125" style="1" bestFit="1" customWidth="1"/>
    <col min="6331" max="6332" width="9.5703125" style="1" bestFit="1" customWidth="1"/>
    <col min="6333" max="6333" width="13.140625" style="1" bestFit="1" customWidth="1"/>
    <col min="6334" max="6334" width="15.140625" style="1" customWidth="1"/>
    <col min="6335" max="6335" width="0" style="1" hidden="1" customWidth="1"/>
    <col min="6336" max="6336" width="13.5703125" style="1" customWidth="1"/>
    <col min="6337" max="6337" width="16.7109375" style="1" customWidth="1"/>
    <col min="6338" max="6560" width="9.140625" style="1"/>
    <col min="6561" max="6561" width="3.5703125" style="1" customWidth="1"/>
    <col min="6562" max="6562" width="37.7109375" style="1" customWidth="1"/>
    <col min="6563" max="6563" width="12.5703125" style="1" customWidth="1"/>
    <col min="6564" max="6566" width="9.5703125" style="1" bestFit="1" customWidth="1"/>
    <col min="6567" max="6567" width="10.5703125" style="1" bestFit="1" customWidth="1"/>
    <col min="6568" max="6568" width="9.5703125" style="1" bestFit="1" customWidth="1"/>
    <col min="6569" max="6569" width="10.5703125" style="1" bestFit="1" customWidth="1"/>
    <col min="6570" max="6570" width="12.28515625" style="1" customWidth="1"/>
    <col min="6571" max="6571" width="10.5703125" style="1" bestFit="1" customWidth="1"/>
    <col min="6572" max="6572" width="10.140625" style="1" customWidth="1"/>
    <col min="6573" max="6573" width="9.5703125" style="1" bestFit="1" customWidth="1"/>
    <col min="6574" max="6574" width="0" style="1" hidden="1" customWidth="1"/>
    <col min="6575" max="6576" width="10.5703125" style="1" bestFit="1" customWidth="1"/>
    <col min="6577" max="6577" width="9.5703125" style="1" bestFit="1" customWidth="1"/>
    <col min="6578" max="6578" width="12.140625" style="1" bestFit="1" customWidth="1"/>
    <col min="6579" max="6579" width="9.5703125" style="1" bestFit="1" customWidth="1"/>
    <col min="6580" max="6580" width="12.140625" style="1" bestFit="1" customWidth="1"/>
    <col min="6581" max="6582" width="10.5703125" style="1" bestFit="1" customWidth="1"/>
    <col min="6583" max="6583" width="10.5703125" style="1" customWidth="1"/>
    <col min="6584" max="6584" width="10.5703125" style="1" bestFit="1" customWidth="1"/>
    <col min="6585" max="6585" width="0" style="1" hidden="1" customWidth="1"/>
    <col min="6586" max="6586" width="10.5703125" style="1" bestFit="1" customWidth="1"/>
    <col min="6587" max="6588" width="9.5703125" style="1" bestFit="1" customWidth="1"/>
    <col min="6589" max="6589" width="13.140625" style="1" bestFit="1" customWidth="1"/>
    <col min="6590" max="6590" width="15.140625" style="1" customWidth="1"/>
    <col min="6591" max="6591" width="0" style="1" hidden="1" customWidth="1"/>
    <col min="6592" max="6592" width="13.5703125" style="1" customWidth="1"/>
    <col min="6593" max="6593" width="16.7109375" style="1" customWidth="1"/>
    <col min="6594" max="6816" width="9.140625" style="1"/>
    <col min="6817" max="6817" width="3.5703125" style="1" customWidth="1"/>
    <col min="6818" max="6818" width="37.7109375" style="1" customWidth="1"/>
    <col min="6819" max="6819" width="12.5703125" style="1" customWidth="1"/>
    <col min="6820" max="6822" width="9.5703125" style="1" bestFit="1" customWidth="1"/>
    <col min="6823" max="6823" width="10.5703125" style="1" bestFit="1" customWidth="1"/>
    <col min="6824" max="6824" width="9.5703125" style="1" bestFit="1" customWidth="1"/>
    <col min="6825" max="6825" width="10.5703125" style="1" bestFit="1" customWidth="1"/>
    <col min="6826" max="6826" width="12.28515625" style="1" customWidth="1"/>
    <col min="6827" max="6827" width="10.5703125" style="1" bestFit="1" customWidth="1"/>
    <col min="6828" max="6828" width="10.140625" style="1" customWidth="1"/>
    <col min="6829" max="6829" width="9.5703125" style="1" bestFit="1" customWidth="1"/>
    <col min="6830" max="6830" width="0" style="1" hidden="1" customWidth="1"/>
    <col min="6831" max="6832" width="10.5703125" style="1" bestFit="1" customWidth="1"/>
    <col min="6833" max="6833" width="9.5703125" style="1" bestFit="1" customWidth="1"/>
    <col min="6834" max="6834" width="12.140625" style="1" bestFit="1" customWidth="1"/>
    <col min="6835" max="6835" width="9.5703125" style="1" bestFit="1" customWidth="1"/>
    <col min="6836" max="6836" width="12.140625" style="1" bestFit="1" customWidth="1"/>
    <col min="6837" max="6838" width="10.5703125" style="1" bestFit="1" customWidth="1"/>
    <col min="6839" max="6839" width="10.5703125" style="1" customWidth="1"/>
    <col min="6840" max="6840" width="10.5703125" style="1" bestFit="1" customWidth="1"/>
    <col min="6841" max="6841" width="0" style="1" hidden="1" customWidth="1"/>
    <col min="6842" max="6842" width="10.5703125" style="1" bestFit="1" customWidth="1"/>
    <col min="6843" max="6844" width="9.5703125" style="1" bestFit="1" customWidth="1"/>
    <col min="6845" max="6845" width="13.140625" style="1" bestFit="1" customWidth="1"/>
    <col min="6846" max="6846" width="15.140625" style="1" customWidth="1"/>
    <col min="6847" max="6847" width="0" style="1" hidden="1" customWidth="1"/>
    <col min="6848" max="6848" width="13.5703125" style="1" customWidth="1"/>
    <col min="6849" max="6849" width="16.7109375" style="1" customWidth="1"/>
    <col min="6850" max="7072" width="9.140625" style="1"/>
    <col min="7073" max="7073" width="3.5703125" style="1" customWidth="1"/>
    <col min="7074" max="7074" width="37.7109375" style="1" customWidth="1"/>
    <col min="7075" max="7075" width="12.5703125" style="1" customWidth="1"/>
    <col min="7076" max="7078" width="9.5703125" style="1" bestFit="1" customWidth="1"/>
    <col min="7079" max="7079" width="10.5703125" style="1" bestFit="1" customWidth="1"/>
    <col min="7080" max="7080" width="9.5703125" style="1" bestFit="1" customWidth="1"/>
    <col min="7081" max="7081" width="10.5703125" style="1" bestFit="1" customWidth="1"/>
    <col min="7082" max="7082" width="12.28515625" style="1" customWidth="1"/>
    <col min="7083" max="7083" width="10.5703125" style="1" bestFit="1" customWidth="1"/>
    <col min="7084" max="7084" width="10.140625" style="1" customWidth="1"/>
    <col min="7085" max="7085" width="9.5703125" style="1" bestFit="1" customWidth="1"/>
    <col min="7086" max="7086" width="0" style="1" hidden="1" customWidth="1"/>
    <col min="7087" max="7088" width="10.5703125" style="1" bestFit="1" customWidth="1"/>
    <col min="7089" max="7089" width="9.5703125" style="1" bestFit="1" customWidth="1"/>
    <col min="7090" max="7090" width="12.140625" style="1" bestFit="1" customWidth="1"/>
    <col min="7091" max="7091" width="9.5703125" style="1" bestFit="1" customWidth="1"/>
    <col min="7092" max="7092" width="12.140625" style="1" bestFit="1" customWidth="1"/>
    <col min="7093" max="7094" width="10.5703125" style="1" bestFit="1" customWidth="1"/>
    <col min="7095" max="7095" width="10.5703125" style="1" customWidth="1"/>
    <col min="7096" max="7096" width="10.5703125" style="1" bestFit="1" customWidth="1"/>
    <col min="7097" max="7097" width="0" style="1" hidden="1" customWidth="1"/>
    <col min="7098" max="7098" width="10.5703125" style="1" bestFit="1" customWidth="1"/>
    <col min="7099" max="7100" width="9.5703125" style="1" bestFit="1" customWidth="1"/>
    <col min="7101" max="7101" width="13.140625" style="1" bestFit="1" customWidth="1"/>
    <col min="7102" max="7102" width="15.140625" style="1" customWidth="1"/>
    <col min="7103" max="7103" width="0" style="1" hidden="1" customWidth="1"/>
    <col min="7104" max="7104" width="13.5703125" style="1" customWidth="1"/>
    <col min="7105" max="7105" width="16.7109375" style="1" customWidth="1"/>
    <col min="7106" max="7328" width="9.140625" style="1"/>
    <col min="7329" max="7329" width="3.5703125" style="1" customWidth="1"/>
    <col min="7330" max="7330" width="37.7109375" style="1" customWidth="1"/>
    <col min="7331" max="7331" width="12.5703125" style="1" customWidth="1"/>
    <col min="7332" max="7334" width="9.5703125" style="1" bestFit="1" customWidth="1"/>
    <col min="7335" max="7335" width="10.5703125" style="1" bestFit="1" customWidth="1"/>
    <col min="7336" max="7336" width="9.5703125" style="1" bestFit="1" customWidth="1"/>
    <col min="7337" max="7337" width="10.5703125" style="1" bestFit="1" customWidth="1"/>
    <col min="7338" max="7338" width="12.28515625" style="1" customWidth="1"/>
    <col min="7339" max="7339" width="10.5703125" style="1" bestFit="1" customWidth="1"/>
    <col min="7340" max="7340" width="10.140625" style="1" customWidth="1"/>
    <col min="7341" max="7341" width="9.5703125" style="1" bestFit="1" customWidth="1"/>
    <col min="7342" max="7342" width="0" style="1" hidden="1" customWidth="1"/>
    <col min="7343" max="7344" width="10.5703125" style="1" bestFit="1" customWidth="1"/>
    <col min="7345" max="7345" width="9.5703125" style="1" bestFit="1" customWidth="1"/>
    <col min="7346" max="7346" width="12.140625" style="1" bestFit="1" customWidth="1"/>
    <col min="7347" max="7347" width="9.5703125" style="1" bestFit="1" customWidth="1"/>
    <col min="7348" max="7348" width="12.140625" style="1" bestFit="1" customWidth="1"/>
    <col min="7349" max="7350" width="10.5703125" style="1" bestFit="1" customWidth="1"/>
    <col min="7351" max="7351" width="10.5703125" style="1" customWidth="1"/>
    <col min="7352" max="7352" width="10.5703125" style="1" bestFit="1" customWidth="1"/>
    <col min="7353" max="7353" width="0" style="1" hidden="1" customWidth="1"/>
    <col min="7354" max="7354" width="10.5703125" style="1" bestFit="1" customWidth="1"/>
    <col min="7355" max="7356" width="9.5703125" style="1" bestFit="1" customWidth="1"/>
    <col min="7357" max="7357" width="13.140625" style="1" bestFit="1" customWidth="1"/>
    <col min="7358" max="7358" width="15.140625" style="1" customWidth="1"/>
    <col min="7359" max="7359" width="0" style="1" hidden="1" customWidth="1"/>
    <col min="7360" max="7360" width="13.5703125" style="1" customWidth="1"/>
    <col min="7361" max="7361" width="16.7109375" style="1" customWidth="1"/>
    <col min="7362" max="7584" width="9.140625" style="1"/>
    <col min="7585" max="7585" width="3.5703125" style="1" customWidth="1"/>
    <col min="7586" max="7586" width="37.7109375" style="1" customWidth="1"/>
    <col min="7587" max="7587" width="12.5703125" style="1" customWidth="1"/>
    <col min="7588" max="7590" width="9.5703125" style="1" bestFit="1" customWidth="1"/>
    <col min="7591" max="7591" width="10.5703125" style="1" bestFit="1" customWidth="1"/>
    <col min="7592" max="7592" width="9.5703125" style="1" bestFit="1" customWidth="1"/>
    <col min="7593" max="7593" width="10.5703125" style="1" bestFit="1" customWidth="1"/>
    <col min="7594" max="7594" width="12.28515625" style="1" customWidth="1"/>
    <col min="7595" max="7595" width="10.5703125" style="1" bestFit="1" customWidth="1"/>
    <col min="7596" max="7596" width="10.140625" style="1" customWidth="1"/>
    <col min="7597" max="7597" width="9.5703125" style="1" bestFit="1" customWidth="1"/>
    <col min="7598" max="7598" width="0" style="1" hidden="1" customWidth="1"/>
    <col min="7599" max="7600" width="10.5703125" style="1" bestFit="1" customWidth="1"/>
    <col min="7601" max="7601" width="9.5703125" style="1" bestFit="1" customWidth="1"/>
    <col min="7602" max="7602" width="12.140625" style="1" bestFit="1" customWidth="1"/>
    <col min="7603" max="7603" width="9.5703125" style="1" bestFit="1" customWidth="1"/>
    <col min="7604" max="7604" width="12.140625" style="1" bestFit="1" customWidth="1"/>
    <col min="7605" max="7606" width="10.5703125" style="1" bestFit="1" customWidth="1"/>
    <col min="7607" max="7607" width="10.5703125" style="1" customWidth="1"/>
    <col min="7608" max="7608" width="10.5703125" style="1" bestFit="1" customWidth="1"/>
    <col min="7609" max="7609" width="0" style="1" hidden="1" customWidth="1"/>
    <col min="7610" max="7610" width="10.5703125" style="1" bestFit="1" customWidth="1"/>
    <col min="7611" max="7612" width="9.5703125" style="1" bestFit="1" customWidth="1"/>
    <col min="7613" max="7613" width="13.140625" style="1" bestFit="1" customWidth="1"/>
    <col min="7614" max="7614" width="15.140625" style="1" customWidth="1"/>
    <col min="7615" max="7615" width="0" style="1" hidden="1" customWidth="1"/>
    <col min="7616" max="7616" width="13.5703125" style="1" customWidth="1"/>
    <col min="7617" max="7617" width="16.7109375" style="1" customWidth="1"/>
    <col min="7618" max="7840" width="9.140625" style="1"/>
    <col min="7841" max="7841" width="3.5703125" style="1" customWidth="1"/>
    <col min="7842" max="7842" width="37.7109375" style="1" customWidth="1"/>
    <col min="7843" max="7843" width="12.5703125" style="1" customWidth="1"/>
    <col min="7844" max="7846" width="9.5703125" style="1" bestFit="1" customWidth="1"/>
    <col min="7847" max="7847" width="10.5703125" style="1" bestFit="1" customWidth="1"/>
    <col min="7848" max="7848" width="9.5703125" style="1" bestFit="1" customWidth="1"/>
    <col min="7849" max="7849" width="10.5703125" style="1" bestFit="1" customWidth="1"/>
    <col min="7850" max="7850" width="12.28515625" style="1" customWidth="1"/>
    <col min="7851" max="7851" width="10.5703125" style="1" bestFit="1" customWidth="1"/>
    <col min="7852" max="7852" width="10.140625" style="1" customWidth="1"/>
    <col min="7853" max="7853" width="9.5703125" style="1" bestFit="1" customWidth="1"/>
    <col min="7854" max="7854" width="0" style="1" hidden="1" customWidth="1"/>
    <col min="7855" max="7856" width="10.5703125" style="1" bestFit="1" customWidth="1"/>
    <col min="7857" max="7857" width="9.5703125" style="1" bestFit="1" customWidth="1"/>
    <col min="7858" max="7858" width="12.140625" style="1" bestFit="1" customWidth="1"/>
    <col min="7859" max="7859" width="9.5703125" style="1" bestFit="1" customWidth="1"/>
    <col min="7860" max="7860" width="12.140625" style="1" bestFit="1" customWidth="1"/>
    <col min="7861" max="7862" width="10.5703125" style="1" bestFit="1" customWidth="1"/>
    <col min="7863" max="7863" width="10.5703125" style="1" customWidth="1"/>
    <col min="7864" max="7864" width="10.5703125" style="1" bestFit="1" customWidth="1"/>
    <col min="7865" max="7865" width="0" style="1" hidden="1" customWidth="1"/>
    <col min="7866" max="7866" width="10.5703125" style="1" bestFit="1" customWidth="1"/>
    <col min="7867" max="7868" width="9.5703125" style="1" bestFit="1" customWidth="1"/>
    <col min="7869" max="7869" width="13.140625" style="1" bestFit="1" customWidth="1"/>
    <col min="7870" max="7870" width="15.140625" style="1" customWidth="1"/>
    <col min="7871" max="7871" width="0" style="1" hidden="1" customWidth="1"/>
    <col min="7872" max="7872" width="13.5703125" style="1" customWidth="1"/>
    <col min="7873" max="7873" width="16.7109375" style="1" customWidth="1"/>
    <col min="7874" max="8096" width="9.140625" style="1"/>
    <col min="8097" max="8097" width="3.5703125" style="1" customWidth="1"/>
    <col min="8098" max="8098" width="37.7109375" style="1" customWidth="1"/>
    <col min="8099" max="8099" width="12.5703125" style="1" customWidth="1"/>
    <col min="8100" max="8102" width="9.5703125" style="1" bestFit="1" customWidth="1"/>
    <col min="8103" max="8103" width="10.5703125" style="1" bestFit="1" customWidth="1"/>
    <col min="8104" max="8104" width="9.5703125" style="1" bestFit="1" customWidth="1"/>
    <col min="8105" max="8105" width="10.5703125" style="1" bestFit="1" customWidth="1"/>
    <col min="8106" max="8106" width="12.28515625" style="1" customWidth="1"/>
    <col min="8107" max="8107" width="10.5703125" style="1" bestFit="1" customWidth="1"/>
    <col min="8108" max="8108" width="10.140625" style="1" customWidth="1"/>
    <col min="8109" max="8109" width="9.5703125" style="1" bestFit="1" customWidth="1"/>
    <col min="8110" max="8110" width="0" style="1" hidden="1" customWidth="1"/>
    <col min="8111" max="8112" width="10.5703125" style="1" bestFit="1" customWidth="1"/>
    <col min="8113" max="8113" width="9.5703125" style="1" bestFit="1" customWidth="1"/>
    <col min="8114" max="8114" width="12.140625" style="1" bestFit="1" customWidth="1"/>
    <col min="8115" max="8115" width="9.5703125" style="1" bestFit="1" customWidth="1"/>
    <col min="8116" max="8116" width="12.140625" style="1" bestFit="1" customWidth="1"/>
    <col min="8117" max="8118" width="10.5703125" style="1" bestFit="1" customWidth="1"/>
    <col min="8119" max="8119" width="10.5703125" style="1" customWidth="1"/>
    <col min="8120" max="8120" width="10.5703125" style="1" bestFit="1" customWidth="1"/>
    <col min="8121" max="8121" width="0" style="1" hidden="1" customWidth="1"/>
    <col min="8122" max="8122" width="10.5703125" style="1" bestFit="1" customWidth="1"/>
    <col min="8123" max="8124" width="9.5703125" style="1" bestFit="1" customWidth="1"/>
    <col min="8125" max="8125" width="13.140625" style="1" bestFit="1" customWidth="1"/>
    <col min="8126" max="8126" width="15.140625" style="1" customWidth="1"/>
    <col min="8127" max="8127" width="0" style="1" hidden="1" customWidth="1"/>
    <col min="8128" max="8128" width="13.5703125" style="1" customWidth="1"/>
    <col min="8129" max="8129" width="16.7109375" style="1" customWidth="1"/>
    <col min="8130" max="8352" width="9.140625" style="1"/>
    <col min="8353" max="8353" width="3.5703125" style="1" customWidth="1"/>
    <col min="8354" max="8354" width="37.7109375" style="1" customWidth="1"/>
    <col min="8355" max="8355" width="12.5703125" style="1" customWidth="1"/>
    <col min="8356" max="8358" width="9.5703125" style="1" bestFit="1" customWidth="1"/>
    <col min="8359" max="8359" width="10.5703125" style="1" bestFit="1" customWidth="1"/>
    <col min="8360" max="8360" width="9.5703125" style="1" bestFit="1" customWidth="1"/>
    <col min="8361" max="8361" width="10.5703125" style="1" bestFit="1" customWidth="1"/>
    <col min="8362" max="8362" width="12.28515625" style="1" customWidth="1"/>
    <col min="8363" max="8363" width="10.5703125" style="1" bestFit="1" customWidth="1"/>
    <col min="8364" max="8364" width="10.140625" style="1" customWidth="1"/>
    <col min="8365" max="8365" width="9.5703125" style="1" bestFit="1" customWidth="1"/>
    <col min="8366" max="8366" width="0" style="1" hidden="1" customWidth="1"/>
    <col min="8367" max="8368" width="10.5703125" style="1" bestFit="1" customWidth="1"/>
    <col min="8369" max="8369" width="9.5703125" style="1" bestFit="1" customWidth="1"/>
    <col min="8370" max="8370" width="12.140625" style="1" bestFit="1" customWidth="1"/>
    <col min="8371" max="8371" width="9.5703125" style="1" bestFit="1" customWidth="1"/>
    <col min="8372" max="8372" width="12.140625" style="1" bestFit="1" customWidth="1"/>
    <col min="8373" max="8374" width="10.5703125" style="1" bestFit="1" customWidth="1"/>
    <col min="8375" max="8375" width="10.5703125" style="1" customWidth="1"/>
    <col min="8376" max="8376" width="10.5703125" style="1" bestFit="1" customWidth="1"/>
    <col min="8377" max="8377" width="0" style="1" hidden="1" customWidth="1"/>
    <col min="8378" max="8378" width="10.5703125" style="1" bestFit="1" customWidth="1"/>
    <col min="8379" max="8380" width="9.5703125" style="1" bestFit="1" customWidth="1"/>
    <col min="8381" max="8381" width="13.140625" style="1" bestFit="1" customWidth="1"/>
    <col min="8382" max="8382" width="15.140625" style="1" customWidth="1"/>
    <col min="8383" max="8383" width="0" style="1" hidden="1" customWidth="1"/>
    <col min="8384" max="8384" width="13.5703125" style="1" customWidth="1"/>
    <col min="8385" max="8385" width="16.7109375" style="1" customWidth="1"/>
    <col min="8386" max="8608" width="9.140625" style="1"/>
    <col min="8609" max="8609" width="3.5703125" style="1" customWidth="1"/>
    <col min="8610" max="8610" width="37.7109375" style="1" customWidth="1"/>
    <col min="8611" max="8611" width="12.5703125" style="1" customWidth="1"/>
    <col min="8612" max="8614" width="9.5703125" style="1" bestFit="1" customWidth="1"/>
    <col min="8615" max="8615" width="10.5703125" style="1" bestFit="1" customWidth="1"/>
    <col min="8616" max="8616" width="9.5703125" style="1" bestFit="1" customWidth="1"/>
    <col min="8617" max="8617" width="10.5703125" style="1" bestFit="1" customWidth="1"/>
    <col min="8618" max="8618" width="12.28515625" style="1" customWidth="1"/>
    <col min="8619" max="8619" width="10.5703125" style="1" bestFit="1" customWidth="1"/>
    <col min="8620" max="8620" width="10.140625" style="1" customWidth="1"/>
    <col min="8621" max="8621" width="9.5703125" style="1" bestFit="1" customWidth="1"/>
    <col min="8622" max="8622" width="0" style="1" hidden="1" customWidth="1"/>
    <col min="8623" max="8624" width="10.5703125" style="1" bestFit="1" customWidth="1"/>
    <col min="8625" max="8625" width="9.5703125" style="1" bestFit="1" customWidth="1"/>
    <col min="8626" max="8626" width="12.140625" style="1" bestFit="1" customWidth="1"/>
    <col min="8627" max="8627" width="9.5703125" style="1" bestFit="1" customWidth="1"/>
    <col min="8628" max="8628" width="12.140625" style="1" bestFit="1" customWidth="1"/>
    <col min="8629" max="8630" width="10.5703125" style="1" bestFit="1" customWidth="1"/>
    <col min="8631" max="8631" width="10.5703125" style="1" customWidth="1"/>
    <col min="8632" max="8632" width="10.5703125" style="1" bestFit="1" customWidth="1"/>
    <col min="8633" max="8633" width="0" style="1" hidden="1" customWidth="1"/>
    <col min="8634" max="8634" width="10.5703125" style="1" bestFit="1" customWidth="1"/>
    <col min="8635" max="8636" width="9.5703125" style="1" bestFit="1" customWidth="1"/>
    <col min="8637" max="8637" width="13.140625" style="1" bestFit="1" customWidth="1"/>
    <col min="8638" max="8638" width="15.140625" style="1" customWidth="1"/>
    <col min="8639" max="8639" width="0" style="1" hidden="1" customWidth="1"/>
    <col min="8640" max="8640" width="13.5703125" style="1" customWidth="1"/>
    <col min="8641" max="8641" width="16.7109375" style="1" customWidth="1"/>
    <col min="8642" max="8864" width="9.140625" style="1"/>
    <col min="8865" max="8865" width="3.5703125" style="1" customWidth="1"/>
    <col min="8866" max="8866" width="37.7109375" style="1" customWidth="1"/>
    <col min="8867" max="8867" width="12.5703125" style="1" customWidth="1"/>
    <col min="8868" max="8870" width="9.5703125" style="1" bestFit="1" customWidth="1"/>
    <col min="8871" max="8871" width="10.5703125" style="1" bestFit="1" customWidth="1"/>
    <col min="8872" max="8872" width="9.5703125" style="1" bestFit="1" customWidth="1"/>
    <col min="8873" max="8873" width="10.5703125" style="1" bestFit="1" customWidth="1"/>
    <col min="8874" max="8874" width="12.28515625" style="1" customWidth="1"/>
    <col min="8875" max="8875" width="10.5703125" style="1" bestFit="1" customWidth="1"/>
    <col min="8876" max="8876" width="10.140625" style="1" customWidth="1"/>
    <col min="8877" max="8877" width="9.5703125" style="1" bestFit="1" customWidth="1"/>
    <col min="8878" max="8878" width="0" style="1" hidden="1" customWidth="1"/>
    <col min="8879" max="8880" width="10.5703125" style="1" bestFit="1" customWidth="1"/>
    <col min="8881" max="8881" width="9.5703125" style="1" bestFit="1" customWidth="1"/>
    <col min="8882" max="8882" width="12.140625" style="1" bestFit="1" customWidth="1"/>
    <col min="8883" max="8883" width="9.5703125" style="1" bestFit="1" customWidth="1"/>
    <col min="8884" max="8884" width="12.140625" style="1" bestFit="1" customWidth="1"/>
    <col min="8885" max="8886" width="10.5703125" style="1" bestFit="1" customWidth="1"/>
    <col min="8887" max="8887" width="10.5703125" style="1" customWidth="1"/>
    <col min="8888" max="8888" width="10.5703125" style="1" bestFit="1" customWidth="1"/>
    <col min="8889" max="8889" width="0" style="1" hidden="1" customWidth="1"/>
    <col min="8890" max="8890" width="10.5703125" style="1" bestFit="1" customWidth="1"/>
    <col min="8891" max="8892" width="9.5703125" style="1" bestFit="1" customWidth="1"/>
    <col min="8893" max="8893" width="13.140625" style="1" bestFit="1" customWidth="1"/>
    <col min="8894" max="8894" width="15.140625" style="1" customWidth="1"/>
    <col min="8895" max="8895" width="0" style="1" hidden="1" customWidth="1"/>
    <col min="8896" max="8896" width="13.5703125" style="1" customWidth="1"/>
    <col min="8897" max="8897" width="16.7109375" style="1" customWidth="1"/>
    <col min="8898" max="9120" width="9.140625" style="1"/>
    <col min="9121" max="9121" width="3.5703125" style="1" customWidth="1"/>
    <col min="9122" max="9122" width="37.7109375" style="1" customWidth="1"/>
    <col min="9123" max="9123" width="12.5703125" style="1" customWidth="1"/>
    <col min="9124" max="9126" width="9.5703125" style="1" bestFit="1" customWidth="1"/>
    <col min="9127" max="9127" width="10.5703125" style="1" bestFit="1" customWidth="1"/>
    <col min="9128" max="9128" width="9.5703125" style="1" bestFit="1" customWidth="1"/>
    <col min="9129" max="9129" width="10.5703125" style="1" bestFit="1" customWidth="1"/>
    <col min="9130" max="9130" width="12.28515625" style="1" customWidth="1"/>
    <col min="9131" max="9131" width="10.5703125" style="1" bestFit="1" customWidth="1"/>
    <col min="9132" max="9132" width="10.140625" style="1" customWidth="1"/>
    <col min="9133" max="9133" width="9.5703125" style="1" bestFit="1" customWidth="1"/>
    <col min="9134" max="9134" width="0" style="1" hidden="1" customWidth="1"/>
    <col min="9135" max="9136" width="10.5703125" style="1" bestFit="1" customWidth="1"/>
    <col min="9137" max="9137" width="9.5703125" style="1" bestFit="1" customWidth="1"/>
    <col min="9138" max="9138" width="12.140625" style="1" bestFit="1" customWidth="1"/>
    <col min="9139" max="9139" width="9.5703125" style="1" bestFit="1" customWidth="1"/>
    <col min="9140" max="9140" width="12.140625" style="1" bestFit="1" customWidth="1"/>
    <col min="9141" max="9142" width="10.5703125" style="1" bestFit="1" customWidth="1"/>
    <col min="9143" max="9143" width="10.5703125" style="1" customWidth="1"/>
    <col min="9144" max="9144" width="10.5703125" style="1" bestFit="1" customWidth="1"/>
    <col min="9145" max="9145" width="0" style="1" hidden="1" customWidth="1"/>
    <col min="9146" max="9146" width="10.5703125" style="1" bestFit="1" customWidth="1"/>
    <col min="9147" max="9148" width="9.5703125" style="1" bestFit="1" customWidth="1"/>
    <col min="9149" max="9149" width="13.140625" style="1" bestFit="1" customWidth="1"/>
    <col min="9150" max="9150" width="15.140625" style="1" customWidth="1"/>
    <col min="9151" max="9151" width="0" style="1" hidden="1" customWidth="1"/>
    <col min="9152" max="9152" width="13.5703125" style="1" customWidth="1"/>
    <col min="9153" max="9153" width="16.7109375" style="1" customWidth="1"/>
    <col min="9154" max="9376" width="9.140625" style="1"/>
    <col min="9377" max="9377" width="3.5703125" style="1" customWidth="1"/>
    <col min="9378" max="9378" width="37.7109375" style="1" customWidth="1"/>
    <col min="9379" max="9379" width="12.5703125" style="1" customWidth="1"/>
    <col min="9380" max="9382" width="9.5703125" style="1" bestFit="1" customWidth="1"/>
    <col min="9383" max="9383" width="10.5703125" style="1" bestFit="1" customWidth="1"/>
    <col min="9384" max="9384" width="9.5703125" style="1" bestFit="1" customWidth="1"/>
    <col min="9385" max="9385" width="10.5703125" style="1" bestFit="1" customWidth="1"/>
    <col min="9386" max="9386" width="12.28515625" style="1" customWidth="1"/>
    <col min="9387" max="9387" width="10.5703125" style="1" bestFit="1" customWidth="1"/>
    <col min="9388" max="9388" width="10.140625" style="1" customWidth="1"/>
    <col min="9389" max="9389" width="9.5703125" style="1" bestFit="1" customWidth="1"/>
    <col min="9390" max="9390" width="0" style="1" hidden="1" customWidth="1"/>
    <col min="9391" max="9392" width="10.5703125" style="1" bestFit="1" customWidth="1"/>
    <col min="9393" max="9393" width="9.5703125" style="1" bestFit="1" customWidth="1"/>
    <col min="9394" max="9394" width="12.140625" style="1" bestFit="1" customWidth="1"/>
    <col min="9395" max="9395" width="9.5703125" style="1" bestFit="1" customWidth="1"/>
    <col min="9396" max="9396" width="12.140625" style="1" bestFit="1" customWidth="1"/>
    <col min="9397" max="9398" width="10.5703125" style="1" bestFit="1" customWidth="1"/>
    <col min="9399" max="9399" width="10.5703125" style="1" customWidth="1"/>
    <col min="9400" max="9400" width="10.5703125" style="1" bestFit="1" customWidth="1"/>
    <col min="9401" max="9401" width="0" style="1" hidden="1" customWidth="1"/>
    <col min="9402" max="9402" width="10.5703125" style="1" bestFit="1" customWidth="1"/>
    <col min="9403" max="9404" width="9.5703125" style="1" bestFit="1" customWidth="1"/>
    <col min="9405" max="9405" width="13.140625" style="1" bestFit="1" customWidth="1"/>
    <col min="9406" max="9406" width="15.140625" style="1" customWidth="1"/>
    <col min="9407" max="9407" width="0" style="1" hidden="1" customWidth="1"/>
    <col min="9408" max="9408" width="13.5703125" style="1" customWidth="1"/>
    <col min="9409" max="9409" width="16.7109375" style="1" customWidth="1"/>
    <col min="9410" max="9632" width="9.140625" style="1"/>
    <col min="9633" max="9633" width="3.5703125" style="1" customWidth="1"/>
    <col min="9634" max="9634" width="37.7109375" style="1" customWidth="1"/>
    <col min="9635" max="9635" width="12.5703125" style="1" customWidth="1"/>
    <col min="9636" max="9638" width="9.5703125" style="1" bestFit="1" customWidth="1"/>
    <col min="9639" max="9639" width="10.5703125" style="1" bestFit="1" customWidth="1"/>
    <col min="9640" max="9640" width="9.5703125" style="1" bestFit="1" customWidth="1"/>
    <col min="9641" max="9641" width="10.5703125" style="1" bestFit="1" customWidth="1"/>
    <col min="9642" max="9642" width="12.28515625" style="1" customWidth="1"/>
    <col min="9643" max="9643" width="10.5703125" style="1" bestFit="1" customWidth="1"/>
    <col min="9644" max="9644" width="10.140625" style="1" customWidth="1"/>
    <col min="9645" max="9645" width="9.5703125" style="1" bestFit="1" customWidth="1"/>
    <col min="9646" max="9646" width="0" style="1" hidden="1" customWidth="1"/>
    <col min="9647" max="9648" width="10.5703125" style="1" bestFit="1" customWidth="1"/>
    <col min="9649" max="9649" width="9.5703125" style="1" bestFit="1" customWidth="1"/>
    <col min="9650" max="9650" width="12.140625" style="1" bestFit="1" customWidth="1"/>
    <col min="9651" max="9651" width="9.5703125" style="1" bestFit="1" customWidth="1"/>
    <col min="9652" max="9652" width="12.140625" style="1" bestFit="1" customWidth="1"/>
    <col min="9653" max="9654" width="10.5703125" style="1" bestFit="1" customWidth="1"/>
    <col min="9655" max="9655" width="10.5703125" style="1" customWidth="1"/>
    <col min="9656" max="9656" width="10.5703125" style="1" bestFit="1" customWidth="1"/>
    <col min="9657" max="9657" width="0" style="1" hidden="1" customWidth="1"/>
    <col min="9658" max="9658" width="10.5703125" style="1" bestFit="1" customWidth="1"/>
    <col min="9659" max="9660" width="9.5703125" style="1" bestFit="1" customWidth="1"/>
    <col min="9661" max="9661" width="13.140625" style="1" bestFit="1" customWidth="1"/>
    <col min="9662" max="9662" width="15.140625" style="1" customWidth="1"/>
    <col min="9663" max="9663" width="0" style="1" hidden="1" customWidth="1"/>
    <col min="9664" max="9664" width="13.5703125" style="1" customWidth="1"/>
    <col min="9665" max="9665" width="16.7109375" style="1" customWidth="1"/>
    <col min="9666" max="9888" width="9.140625" style="1"/>
    <col min="9889" max="9889" width="3.5703125" style="1" customWidth="1"/>
    <col min="9890" max="9890" width="37.7109375" style="1" customWidth="1"/>
    <col min="9891" max="9891" width="12.5703125" style="1" customWidth="1"/>
    <col min="9892" max="9894" width="9.5703125" style="1" bestFit="1" customWidth="1"/>
    <col min="9895" max="9895" width="10.5703125" style="1" bestFit="1" customWidth="1"/>
    <col min="9896" max="9896" width="9.5703125" style="1" bestFit="1" customWidth="1"/>
    <col min="9897" max="9897" width="10.5703125" style="1" bestFit="1" customWidth="1"/>
    <col min="9898" max="9898" width="12.28515625" style="1" customWidth="1"/>
    <col min="9899" max="9899" width="10.5703125" style="1" bestFit="1" customWidth="1"/>
    <col min="9900" max="9900" width="10.140625" style="1" customWidth="1"/>
    <col min="9901" max="9901" width="9.5703125" style="1" bestFit="1" customWidth="1"/>
    <col min="9902" max="9902" width="0" style="1" hidden="1" customWidth="1"/>
    <col min="9903" max="9904" width="10.5703125" style="1" bestFit="1" customWidth="1"/>
    <col min="9905" max="9905" width="9.5703125" style="1" bestFit="1" customWidth="1"/>
    <col min="9906" max="9906" width="12.140625" style="1" bestFit="1" customWidth="1"/>
    <col min="9907" max="9907" width="9.5703125" style="1" bestFit="1" customWidth="1"/>
    <col min="9908" max="9908" width="12.140625" style="1" bestFit="1" customWidth="1"/>
    <col min="9909" max="9910" width="10.5703125" style="1" bestFit="1" customWidth="1"/>
    <col min="9911" max="9911" width="10.5703125" style="1" customWidth="1"/>
    <col min="9912" max="9912" width="10.5703125" style="1" bestFit="1" customWidth="1"/>
    <col min="9913" max="9913" width="0" style="1" hidden="1" customWidth="1"/>
    <col min="9914" max="9914" width="10.5703125" style="1" bestFit="1" customWidth="1"/>
    <col min="9915" max="9916" width="9.5703125" style="1" bestFit="1" customWidth="1"/>
    <col min="9917" max="9917" width="13.140625" style="1" bestFit="1" customWidth="1"/>
    <col min="9918" max="9918" width="15.140625" style="1" customWidth="1"/>
    <col min="9919" max="9919" width="0" style="1" hidden="1" customWidth="1"/>
    <col min="9920" max="9920" width="13.5703125" style="1" customWidth="1"/>
    <col min="9921" max="9921" width="16.7109375" style="1" customWidth="1"/>
    <col min="9922" max="10144" width="9.140625" style="1"/>
    <col min="10145" max="10145" width="3.5703125" style="1" customWidth="1"/>
    <col min="10146" max="10146" width="37.7109375" style="1" customWidth="1"/>
    <col min="10147" max="10147" width="12.5703125" style="1" customWidth="1"/>
    <col min="10148" max="10150" width="9.5703125" style="1" bestFit="1" customWidth="1"/>
    <col min="10151" max="10151" width="10.5703125" style="1" bestFit="1" customWidth="1"/>
    <col min="10152" max="10152" width="9.5703125" style="1" bestFit="1" customWidth="1"/>
    <col min="10153" max="10153" width="10.5703125" style="1" bestFit="1" customWidth="1"/>
    <col min="10154" max="10154" width="12.28515625" style="1" customWidth="1"/>
    <col min="10155" max="10155" width="10.5703125" style="1" bestFit="1" customWidth="1"/>
    <col min="10156" max="10156" width="10.140625" style="1" customWidth="1"/>
    <col min="10157" max="10157" width="9.5703125" style="1" bestFit="1" customWidth="1"/>
    <col min="10158" max="10158" width="0" style="1" hidden="1" customWidth="1"/>
    <col min="10159" max="10160" width="10.5703125" style="1" bestFit="1" customWidth="1"/>
    <col min="10161" max="10161" width="9.5703125" style="1" bestFit="1" customWidth="1"/>
    <col min="10162" max="10162" width="12.140625" style="1" bestFit="1" customWidth="1"/>
    <col min="10163" max="10163" width="9.5703125" style="1" bestFit="1" customWidth="1"/>
    <col min="10164" max="10164" width="12.140625" style="1" bestFit="1" customWidth="1"/>
    <col min="10165" max="10166" width="10.5703125" style="1" bestFit="1" customWidth="1"/>
    <col min="10167" max="10167" width="10.5703125" style="1" customWidth="1"/>
    <col min="10168" max="10168" width="10.5703125" style="1" bestFit="1" customWidth="1"/>
    <col min="10169" max="10169" width="0" style="1" hidden="1" customWidth="1"/>
    <col min="10170" max="10170" width="10.5703125" style="1" bestFit="1" customWidth="1"/>
    <col min="10171" max="10172" width="9.5703125" style="1" bestFit="1" customWidth="1"/>
    <col min="10173" max="10173" width="13.140625" style="1" bestFit="1" customWidth="1"/>
    <col min="10174" max="10174" width="15.140625" style="1" customWidth="1"/>
    <col min="10175" max="10175" width="0" style="1" hidden="1" customWidth="1"/>
    <col min="10176" max="10176" width="13.5703125" style="1" customWidth="1"/>
    <col min="10177" max="10177" width="16.7109375" style="1" customWidth="1"/>
    <col min="10178" max="10400" width="9.140625" style="1"/>
    <col min="10401" max="10401" width="3.5703125" style="1" customWidth="1"/>
    <col min="10402" max="10402" width="37.7109375" style="1" customWidth="1"/>
    <col min="10403" max="10403" width="12.5703125" style="1" customWidth="1"/>
    <col min="10404" max="10406" width="9.5703125" style="1" bestFit="1" customWidth="1"/>
    <col min="10407" max="10407" width="10.5703125" style="1" bestFit="1" customWidth="1"/>
    <col min="10408" max="10408" width="9.5703125" style="1" bestFit="1" customWidth="1"/>
    <col min="10409" max="10409" width="10.5703125" style="1" bestFit="1" customWidth="1"/>
    <col min="10410" max="10410" width="12.28515625" style="1" customWidth="1"/>
    <col min="10411" max="10411" width="10.5703125" style="1" bestFit="1" customWidth="1"/>
    <col min="10412" max="10412" width="10.140625" style="1" customWidth="1"/>
    <col min="10413" max="10413" width="9.5703125" style="1" bestFit="1" customWidth="1"/>
    <col min="10414" max="10414" width="0" style="1" hidden="1" customWidth="1"/>
    <col min="10415" max="10416" width="10.5703125" style="1" bestFit="1" customWidth="1"/>
    <col min="10417" max="10417" width="9.5703125" style="1" bestFit="1" customWidth="1"/>
    <col min="10418" max="10418" width="12.140625" style="1" bestFit="1" customWidth="1"/>
    <col min="10419" max="10419" width="9.5703125" style="1" bestFit="1" customWidth="1"/>
    <col min="10420" max="10420" width="12.140625" style="1" bestFit="1" customWidth="1"/>
    <col min="10421" max="10422" width="10.5703125" style="1" bestFit="1" customWidth="1"/>
    <col min="10423" max="10423" width="10.5703125" style="1" customWidth="1"/>
    <col min="10424" max="10424" width="10.5703125" style="1" bestFit="1" customWidth="1"/>
    <col min="10425" max="10425" width="0" style="1" hidden="1" customWidth="1"/>
    <col min="10426" max="10426" width="10.5703125" style="1" bestFit="1" customWidth="1"/>
    <col min="10427" max="10428" width="9.5703125" style="1" bestFit="1" customWidth="1"/>
    <col min="10429" max="10429" width="13.140625" style="1" bestFit="1" customWidth="1"/>
    <col min="10430" max="10430" width="15.140625" style="1" customWidth="1"/>
    <col min="10431" max="10431" width="0" style="1" hidden="1" customWidth="1"/>
    <col min="10432" max="10432" width="13.5703125" style="1" customWidth="1"/>
    <col min="10433" max="10433" width="16.7109375" style="1" customWidth="1"/>
    <col min="10434" max="10656" width="9.140625" style="1"/>
    <col min="10657" max="10657" width="3.5703125" style="1" customWidth="1"/>
    <col min="10658" max="10658" width="37.7109375" style="1" customWidth="1"/>
    <col min="10659" max="10659" width="12.5703125" style="1" customWidth="1"/>
    <col min="10660" max="10662" width="9.5703125" style="1" bestFit="1" customWidth="1"/>
    <col min="10663" max="10663" width="10.5703125" style="1" bestFit="1" customWidth="1"/>
    <col min="10664" max="10664" width="9.5703125" style="1" bestFit="1" customWidth="1"/>
    <col min="10665" max="10665" width="10.5703125" style="1" bestFit="1" customWidth="1"/>
    <col min="10666" max="10666" width="12.28515625" style="1" customWidth="1"/>
    <col min="10667" max="10667" width="10.5703125" style="1" bestFit="1" customWidth="1"/>
    <col min="10668" max="10668" width="10.140625" style="1" customWidth="1"/>
    <col min="10669" max="10669" width="9.5703125" style="1" bestFit="1" customWidth="1"/>
    <col min="10670" max="10670" width="0" style="1" hidden="1" customWidth="1"/>
    <col min="10671" max="10672" width="10.5703125" style="1" bestFit="1" customWidth="1"/>
    <col min="10673" max="10673" width="9.5703125" style="1" bestFit="1" customWidth="1"/>
    <col min="10674" max="10674" width="12.140625" style="1" bestFit="1" customWidth="1"/>
    <col min="10675" max="10675" width="9.5703125" style="1" bestFit="1" customWidth="1"/>
    <col min="10676" max="10676" width="12.140625" style="1" bestFit="1" customWidth="1"/>
    <col min="10677" max="10678" width="10.5703125" style="1" bestFit="1" customWidth="1"/>
    <col min="10679" max="10679" width="10.5703125" style="1" customWidth="1"/>
    <col min="10680" max="10680" width="10.5703125" style="1" bestFit="1" customWidth="1"/>
    <col min="10681" max="10681" width="0" style="1" hidden="1" customWidth="1"/>
    <col min="10682" max="10682" width="10.5703125" style="1" bestFit="1" customWidth="1"/>
    <col min="10683" max="10684" width="9.5703125" style="1" bestFit="1" customWidth="1"/>
    <col min="10685" max="10685" width="13.140625" style="1" bestFit="1" customWidth="1"/>
    <col min="10686" max="10686" width="15.140625" style="1" customWidth="1"/>
    <col min="10687" max="10687" width="0" style="1" hidden="1" customWidth="1"/>
    <col min="10688" max="10688" width="13.5703125" style="1" customWidth="1"/>
    <col min="10689" max="10689" width="16.7109375" style="1" customWidth="1"/>
    <col min="10690" max="10912" width="9.140625" style="1"/>
    <col min="10913" max="10913" width="3.5703125" style="1" customWidth="1"/>
    <col min="10914" max="10914" width="37.7109375" style="1" customWidth="1"/>
    <col min="10915" max="10915" width="12.5703125" style="1" customWidth="1"/>
    <col min="10916" max="10918" width="9.5703125" style="1" bestFit="1" customWidth="1"/>
    <col min="10919" max="10919" width="10.5703125" style="1" bestFit="1" customWidth="1"/>
    <col min="10920" max="10920" width="9.5703125" style="1" bestFit="1" customWidth="1"/>
    <col min="10921" max="10921" width="10.5703125" style="1" bestFit="1" customWidth="1"/>
    <col min="10922" max="10922" width="12.28515625" style="1" customWidth="1"/>
    <col min="10923" max="10923" width="10.5703125" style="1" bestFit="1" customWidth="1"/>
    <col min="10924" max="10924" width="10.140625" style="1" customWidth="1"/>
    <col min="10925" max="10925" width="9.5703125" style="1" bestFit="1" customWidth="1"/>
    <col min="10926" max="10926" width="0" style="1" hidden="1" customWidth="1"/>
    <col min="10927" max="10928" width="10.5703125" style="1" bestFit="1" customWidth="1"/>
    <col min="10929" max="10929" width="9.5703125" style="1" bestFit="1" customWidth="1"/>
    <col min="10930" max="10930" width="12.140625" style="1" bestFit="1" customWidth="1"/>
    <col min="10931" max="10931" width="9.5703125" style="1" bestFit="1" customWidth="1"/>
    <col min="10932" max="10932" width="12.140625" style="1" bestFit="1" customWidth="1"/>
    <col min="10933" max="10934" width="10.5703125" style="1" bestFit="1" customWidth="1"/>
    <col min="10935" max="10935" width="10.5703125" style="1" customWidth="1"/>
    <col min="10936" max="10936" width="10.5703125" style="1" bestFit="1" customWidth="1"/>
    <col min="10937" max="10937" width="0" style="1" hidden="1" customWidth="1"/>
    <col min="10938" max="10938" width="10.5703125" style="1" bestFit="1" customWidth="1"/>
    <col min="10939" max="10940" width="9.5703125" style="1" bestFit="1" customWidth="1"/>
    <col min="10941" max="10941" width="13.140625" style="1" bestFit="1" customWidth="1"/>
    <col min="10942" max="10942" width="15.140625" style="1" customWidth="1"/>
    <col min="10943" max="10943" width="0" style="1" hidden="1" customWidth="1"/>
    <col min="10944" max="10944" width="13.5703125" style="1" customWidth="1"/>
    <col min="10945" max="10945" width="16.7109375" style="1" customWidth="1"/>
    <col min="10946" max="11168" width="9.140625" style="1"/>
    <col min="11169" max="11169" width="3.5703125" style="1" customWidth="1"/>
    <col min="11170" max="11170" width="37.7109375" style="1" customWidth="1"/>
    <col min="11171" max="11171" width="12.5703125" style="1" customWidth="1"/>
    <col min="11172" max="11174" width="9.5703125" style="1" bestFit="1" customWidth="1"/>
    <col min="11175" max="11175" width="10.5703125" style="1" bestFit="1" customWidth="1"/>
    <col min="11176" max="11176" width="9.5703125" style="1" bestFit="1" customWidth="1"/>
    <col min="11177" max="11177" width="10.5703125" style="1" bestFit="1" customWidth="1"/>
    <col min="11178" max="11178" width="12.28515625" style="1" customWidth="1"/>
    <col min="11179" max="11179" width="10.5703125" style="1" bestFit="1" customWidth="1"/>
    <col min="11180" max="11180" width="10.140625" style="1" customWidth="1"/>
    <col min="11181" max="11181" width="9.5703125" style="1" bestFit="1" customWidth="1"/>
    <col min="11182" max="11182" width="0" style="1" hidden="1" customWidth="1"/>
    <col min="11183" max="11184" width="10.5703125" style="1" bestFit="1" customWidth="1"/>
    <col min="11185" max="11185" width="9.5703125" style="1" bestFit="1" customWidth="1"/>
    <col min="11186" max="11186" width="12.140625" style="1" bestFit="1" customWidth="1"/>
    <col min="11187" max="11187" width="9.5703125" style="1" bestFit="1" customWidth="1"/>
    <col min="11188" max="11188" width="12.140625" style="1" bestFit="1" customWidth="1"/>
    <col min="11189" max="11190" width="10.5703125" style="1" bestFit="1" customWidth="1"/>
    <col min="11191" max="11191" width="10.5703125" style="1" customWidth="1"/>
    <col min="11192" max="11192" width="10.5703125" style="1" bestFit="1" customWidth="1"/>
    <col min="11193" max="11193" width="0" style="1" hidden="1" customWidth="1"/>
    <col min="11194" max="11194" width="10.5703125" style="1" bestFit="1" customWidth="1"/>
    <col min="11195" max="11196" width="9.5703125" style="1" bestFit="1" customWidth="1"/>
    <col min="11197" max="11197" width="13.140625" style="1" bestFit="1" customWidth="1"/>
    <col min="11198" max="11198" width="15.140625" style="1" customWidth="1"/>
    <col min="11199" max="11199" width="0" style="1" hidden="1" customWidth="1"/>
    <col min="11200" max="11200" width="13.5703125" style="1" customWidth="1"/>
    <col min="11201" max="11201" width="16.7109375" style="1" customWidth="1"/>
    <col min="11202" max="11424" width="9.140625" style="1"/>
    <col min="11425" max="11425" width="3.5703125" style="1" customWidth="1"/>
    <col min="11426" max="11426" width="37.7109375" style="1" customWidth="1"/>
    <col min="11427" max="11427" width="12.5703125" style="1" customWidth="1"/>
    <col min="11428" max="11430" width="9.5703125" style="1" bestFit="1" customWidth="1"/>
    <col min="11431" max="11431" width="10.5703125" style="1" bestFit="1" customWidth="1"/>
    <col min="11432" max="11432" width="9.5703125" style="1" bestFit="1" customWidth="1"/>
    <col min="11433" max="11433" width="10.5703125" style="1" bestFit="1" customWidth="1"/>
    <col min="11434" max="11434" width="12.28515625" style="1" customWidth="1"/>
    <col min="11435" max="11435" width="10.5703125" style="1" bestFit="1" customWidth="1"/>
    <col min="11436" max="11436" width="10.140625" style="1" customWidth="1"/>
    <col min="11437" max="11437" width="9.5703125" style="1" bestFit="1" customWidth="1"/>
    <col min="11438" max="11438" width="0" style="1" hidden="1" customWidth="1"/>
    <col min="11439" max="11440" width="10.5703125" style="1" bestFit="1" customWidth="1"/>
    <col min="11441" max="11441" width="9.5703125" style="1" bestFit="1" customWidth="1"/>
    <col min="11442" max="11442" width="12.140625" style="1" bestFit="1" customWidth="1"/>
    <col min="11443" max="11443" width="9.5703125" style="1" bestFit="1" customWidth="1"/>
    <col min="11444" max="11444" width="12.140625" style="1" bestFit="1" customWidth="1"/>
    <col min="11445" max="11446" width="10.5703125" style="1" bestFit="1" customWidth="1"/>
    <col min="11447" max="11447" width="10.5703125" style="1" customWidth="1"/>
    <col min="11448" max="11448" width="10.5703125" style="1" bestFit="1" customWidth="1"/>
    <col min="11449" max="11449" width="0" style="1" hidden="1" customWidth="1"/>
    <col min="11450" max="11450" width="10.5703125" style="1" bestFit="1" customWidth="1"/>
    <col min="11451" max="11452" width="9.5703125" style="1" bestFit="1" customWidth="1"/>
    <col min="11453" max="11453" width="13.140625" style="1" bestFit="1" customWidth="1"/>
    <col min="11454" max="11454" width="15.140625" style="1" customWidth="1"/>
    <col min="11455" max="11455" width="0" style="1" hidden="1" customWidth="1"/>
    <col min="11456" max="11456" width="13.5703125" style="1" customWidth="1"/>
    <col min="11457" max="11457" width="16.7109375" style="1" customWidth="1"/>
    <col min="11458" max="11680" width="9.140625" style="1"/>
    <col min="11681" max="11681" width="3.5703125" style="1" customWidth="1"/>
    <col min="11682" max="11682" width="37.7109375" style="1" customWidth="1"/>
    <col min="11683" max="11683" width="12.5703125" style="1" customWidth="1"/>
    <col min="11684" max="11686" width="9.5703125" style="1" bestFit="1" customWidth="1"/>
    <col min="11687" max="11687" width="10.5703125" style="1" bestFit="1" customWidth="1"/>
    <col min="11688" max="11688" width="9.5703125" style="1" bestFit="1" customWidth="1"/>
    <col min="11689" max="11689" width="10.5703125" style="1" bestFit="1" customWidth="1"/>
    <col min="11690" max="11690" width="12.28515625" style="1" customWidth="1"/>
    <col min="11691" max="11691" width="10.5703125" style="1" bestFit="1" customWidth="1"/>
    <col min="11692" max="11692" width="10.140625" style="1" customWidth="1"/>
    <col min="11693" max="11693" width="9.5703125" style="1" bestFit="1" customWidth="1"/>
    <col min="11694" max="11694" width="0" style="1" hidden="1" customWidth="1"/>
    <col min="11695" max="11696" width="10.5703125" style="1" bestFit="1" customWidth="1"/>
    <col min="11697" max="11697" width="9.5703125" style="1" bestFit="1" customWidth="1"/>
    <col min="11698" max="11698" width="12.140625" style="1" bestFit="1" customWidth="1"/>
    <col min="11699" max="11699" width="9.5703125" style="1" bestFit="1" customWidth="1"/>
    <col min="11700" max="11700" width="12.140625" style="1" bestFit="1" customWidth="1"/>
    <col min="11701" max="11702" width="10.5703125" style="1" bestFit="1" customWidth="1"/>
    <col min="11703" max="11703" width="10.5703125" style="1" customWidth="1"/>
    <col min="11704" max="11704" width="10.5703125" style="1" bestFit="1" customWidth="1"/>
    <col min="11705" max="11705" width="0" style="1" hidden="1" customWidth="1"/>
    <col min="11706" max="11706" width="10.5703125" style="1" bestFit="1" customWidth="1"/>
    <col min="11707" max="11708" width="9.5703125" style="1" bestFit="1" customWidth="1"/>
    <col min="11709" max="11709" width="13.140625" style="1" bestFit="1" customWidth="1"/>
    <col min="11710" max="11710" width="15.140625" style="1" customWidth="1"/>
    <col min="11711" max="11711" width="0" style="1" hidden="1" customWidth="1"/>
    <col min="11712" max="11712" width="13.5703125" style="1" customWidth="1"/>
    <col min="11713" max="11713" width="16.7109375" style="1" customWidth="1"/>
    <col min="11714" max="11936" width="9.140625" style="1"/>
    <col min="11937" max="11937" width="3.5703125" style="1" customWidth="1"/>
    <col min="11938" max="11938" width="37.7109375" style="1" customWidth="1"/>
    <col min="11939" max="11939" width="12.5703125" style="1" customWidth="1"/>
    <col min="11940" max="11942" width="9.5703125" style="1" bestFit="1" customWidth="1"/>
    <col min="11943" max="11943" width="10.5703125" style="1" bestFit="1" customWidth="1"/>
    <col min="11944" max="11944" width="9.5703125" style="1" bestFit="1" customWidth="1"/>
    <col min="11945" max="11945" width="10.5703125" style="1" bestFit="1" customWidth="1"/>
    <col min="11946" max="11946" width="12.28515625" style="1" customWidth="1"/>
    <col min="11947" max="11947" width="10.5703125" style="1" bestFit="1" customWidth="1"/>
    <col min="11948" max="11948" width="10.140625" style="1" customWidth="1"/>
    <col min="11949" max="11949" width="9.5703125" style="1" bestFit="1" customWidth="1"/>
    <col min="11950" max="11950" width="0" style="1" hidden="1" customWidth="1"/>
    <col min="11951" max="11952" width="10.5703125" style="1" bestFit="1" customWidth="1"/>
    <col min="11953" max="11953" width="9.5703125" style="1" bestFit="1" customWidth="1"/>
    <col min="11954" max="11954" width="12.140625" style="1" bestFit="1" customWidth="1"/>
    <col min="11955" max="11955" width="9.5703125" style="1" bestFit="1" customWidth="1"/>
    <col min="11956" max="11956" width="12.140625" style="1" bestFit="1" customWidth="1"/>
    <col min="11957" max="11958" width="10.5703125" style="1" bestFit="1" customWidth="1"/>
    <col min="11959" max="11959" width="10.5703125" style="1" customWidth="1"/>
    <col min="11960" max="11960" width="10.5703125" style="1" bestFit="1" customWidth="1"/>
    <col min="11961" max="11961" width="0" style="1" hidden="1" customWidth="1"/>
    <col min="11962" max="11962" width="10.5703125" style="1" bestFit="1" customWidth="1"/>
    <col min="11963" max="11964" width="9.5703125" style="1" bestFit="1" customWidth="1"/>
    <col min="11965" max="11965" width="13.140625" style="1" bestFit="1" customWidth="1"/>
    <col min="11966" max="11966" width="15.140625" style="1" customWidth="1"/>
    <col min="11967" max="11967" width="0" style="1" hidden="1" customWidth="1"/>
    <col min="11968" max="11968" width="13.5703125" style="1" customWidth="1"/>
    <col min="11969" max="11969" width="16.7109375" style="1" customWidth="1"/>
    <col min="11970" max="12192" width="9.140625" style="1"/>
    <col min="12193" max="12193" width="3.5703125" style="1" customWidth="1"/>
    <col min="12194" max="12194" width="37.7109375" style="1" customWidth="1"/>
    <col min="12195" max="12195" width="12.5703125" style="1" customWidth="1"/>
    <col min="12196" max="12198" width="9.5703125" style="1" bestFit="1" customWidth="1"/>
    <col min="12199" max="12199" width="10.5703125" style="1" bestFit="1" customWidth="1"/>
    <col min="12200" max="12200" width="9.5703125" style="1" bestFit="1" customWidth="1"/>
    <col min="12201" max="12201" width="10.5703125" style="1" bestFit="1" customWidth="1"/>
    <col min="12202" max="12202" width="12.28515625" style="1" customWidth="1"/>
    <col min="12203" max="12203" width="10.5703125" style="1" bestFit="1" customWidth="1"/>
    <col min="12204" max="12204" width="10.140625" style="1" customWidth="1"/>
    <col min="12205" max="12205" width="9.5703125" style="1" bestFit="1" customWidth="1"/>
    <col min="12206" max="12206" width="0" style="1" hidden="1" customWidth="1"/>
    <col min="12207" max="12208" width="10.5703125" style="1" bestFit="1" customWidth="1"/>
    <col min="12209" max="12209" width="9.5703125" style="1" bestFit="1" customWidth="1"/>
    <col min="12210" max="12210" width="12.140625" style="1" bestFit="1" customWidth="1"/>
    <col min="12211" max="12211" width="9.5703125" style="1" bestFit="1" customWidth="1"/>
    <col min="12212" max="12212" width="12.140625" style="1" bestFit="1" customWidth="1"/>
    <col min="12213" max="12214" width="10.5703125" style="1" bestFit="1" customWidth="1"/>
    <col min="12215" max="12215" width="10.5703125" style="1" customWidth="1"/>
    <col min="12216" max="12216" width="10.5703125" style="1" bestFit="1" customWidth="1"/>
    <col min="12217" max="12217" width="0" style="1" hidden="1" customWidth="1"/>
    <col min="12218" max="12218" width="10.5703125" style="1" bestFit="1" customWidth="1"/>
    <col min="12219" max="12220" width="9.5703125" style="1" bestFit="1" customWidth="1"/>
    <col min="12221" max="12221" width="13.140625" style="1" bestFit="1" customWidth="1"/>
    <col min="12222" max="12222" width="15.140625" style="1" customWidth="1"/>
    <col min="12223" max="12223" width="0" style="1" hidden="1" customWidth="1"/>
    <col min="12224" max="12224" width="13.5703125" style="1" customWidth="1"/>
    <col min="12225" max="12225" width="16.7109375" style="1" customWidth="1"/>
    <col min="12226" max="12448" width="9.140625" style="1"/>
    <col min="12449" max="12449" width="3.5703125" style="1" customWidth="1"/>
    <col min="12450" max="12450" width="37.7109375" style="1" customWidth="1"/>
    <col min="12451" max="12451" width="12.5703125" style="1" customWidth="1"/>
    <col min="12452" max="12454" width="9.5703125" style="1" bestFit="1" customWidth="1"/>
    <col min="12455" max="12455" width="10.5703125" style="1" bestFit="1" customWidth="1"/>
    <col min="12456" max="12456" width="9.5703125" style="1" bestFit="1" customWidth="1"/>
    <col min="12457" max="12457" width="10.5703125" style="1" bestFit="1" customWidth="1"/>
    <col min="12458" max="12458" width="12.28515625" style="1" customWidth="1"/>
    <col min="12459" max="12459" width="10.5703125" style="1" bestFit="1" customWidth="1"/>
    <col min="12460" max="12460" width="10.140625" style="1" customWidth="1"/>
    <col min="12461" max="12461" width="9.5703125" style="1" bestFit="1" customWidth="1"/>
    <col min="12462" max="12462" width="0" style="1" hidden="1" customWidth="1"/>
    <col min="12463" max="12464" width="10.5703125" style="1" bestFit="1" customWidth="1"/>
    <col min="12465" max="12465" width="9.5703125" style="1" bestFit="1" customWidth="1"/>
    <col min="12466" max="12466" width="12.140625" style="1" bestFit="1" customWidth="1"/>
    <col min="12467" max="12467" width="9.5703125" style="1" bestFit="1" customWidth="1"/>
    <col min="12468" max="12468" width="12.140625" style="1" bestFit="1" customWidth="1"/>
    <col min="12469" max="12470" width="10.5703125" style="1" bestFit="1" customWidth="1"/>
    <col min="12471" max="12471" width="10.5703125" style="1" customWidth="1"/>
    <col min="12472" max="12472" width="10.5703125" style="1" bestFit="1" customWidth="1"/>
    <col min="12473" max="12473" width="0" style="1" hidden="1" customWidth="1"/>
    <col min="12474" max="12474" width="10.5703125" style="1" bestFit="1" customWidth="1"/>
    <col min="12475" max="12476" width="9.5703125" style="1" bestFit="1" customWidth="1"/>
    <col min="12477" max="12477" width="13.140625" style="1" bestFit="1" customWidth="1"/>
    <col min="12478" max="12478" width="15.140625" style="1" customWidth="1"/>
    <col min="12479" max="12479" width="0" style="1" hidden="1" customWidth="1"/>
    <col min="12480" max="12480" width="13.5703125" style="1" customWidth="1"/>
    <col min="12481" max="12481" width="16.7109375" style="1" customWidth="1"/>
    <col min="12482" max="12704" width="9.140625" style="1"/>
    <col min="12705" max="12705" width="3.5703125" style="1" customWidth="1"/>
    <col min="12706" max="12706" width="37.7109375" style="1" customWidth="1"/>
    <col min="12707" max="12707" width="12.5703125" style="1" customWidth="1"/>
    <col min="12708" max="12710" width="9.5703125" style="1" bestFit="1" customWidth="1"/>
    <col min="12711" max="12711" width="10.5703125" style="1" bestFit="1" customWidth="1"/>
    <col min="12712" max="12712" width="9.5703125" style="1" bestFit="1" customWidth="1"/>
    <col min="12713" max="12713" width="10.5703125" style="1" bestFit="1" customWidth="1"/>
    <col min="12714" max="12714" width="12.28515625" style="1" customWidth="1"/>
    <col min="12715" max="12715" width="10.5703125" style="1" bestFit="1" customWidth="1"/>
    <col min="12716" max="12716" width="10.140625" style="1" customWidth="1"/>
    <col min="12717" max="12717" width="9.5703125" style="1" bestFit="1" customWidth="1"/>
    <col min="12718" max="12718" width="0" style="1" hidden="1" customWidth="1"/>
    <col min="12719" max="12720" width="10.5703125" style="1" bestFit="1" customWidth="1"/>
    <col min="12721" max="12721" width="9.5703125" style="1" bestFit="1" customWidth="1"/>
    <col min="12722" max="12722" width="12.140625" style="1" bestFit="1" customWidth="1"/>
    <col min="12723" max="12723" width="9.5703125" style="1" bestFit="1" customWidth="1"/>
    <col min="12724" max="12724" width="12.140625" style="1" bestFit="1" customWidth="1"/>
    <col min="12725" max="12726" width="10.5703125" style="1" bestFit="1" customWidth="1"/>
    <col min="12727" max="12727" width="10.5703125" style="1" customWidth="1"/>
    <col min="12728" max="12728" width="10.5703125" style="1" bestFit="1" customWidth="1"/>
    <col min="12729" max="12729" width="0" style="1" hidden="1" customWidth="1"/>
    <col min="12730" max="12730" width="10.5703125" style="1" bestFit="1" customWidth="1"/>
    <col min="12731" max="12732" width="9.5703125" style="1" bestFit="1" customWidth="1"/>
    <col min="12733" max="12733" width="13.140625" style="1" bestFit="1" customWidth="1"/>
    <col min="12734" max="12734" width="15.140625" style="1" customWidth="1"/>
    <col min="12735" max="12735" width="0" style="1" hidden="1" customWidth="1"/>
    <col min="12736" max="12736" width="13.5703125" style="1" customWidth="1"/>
    <col min="12737" max="12737" width="16.7109375" style="1" customWidth="1"/>
    <col min="12738" max="12960" width="9.140625" style="1"/>
    <col min="12961" max="12961" width="3.5703125" style="1" customWidth="1"/>
    <col min="12962" max="12962" width="37.7109375" style="1" customWidth="1"/>
    <col min="12963" max="12963" width="12.5703125" style="1" customWidth="1"/>
    <col min="12964" max="12966" width="9.5703125" style="1" bestFit="1" customWidth="1"/>
    <col min="12967" max="12967" width="10.5703125" style="1" bestFit="1" customWidth="1"/>
    <col min="12968" max="12968" width="9.5703125" style="1" bestFit="1" customWidth="1"/>
    <col min="12969" max="12969" width="10.5703125" style="1" bestFit="1" customWidth="1"/>
    <col min="12970" max="12970" width="12.28515625" style="1" customWidth="1"/>
    <col min="12971" max="12971" width="10.5703125" style="1" bestFit="1" customWidth="1"/>
    <col min="12972" max="12972" width="10.140625" style="1" customWidth="1"/>
    <col min="12973" max="12973" width="9.5703125" style="1" bestFit="1" customWidth="1"/>
    <col min="12974" max="12974" width="0" style="1" hidden="1" customWidth="1"/>
    <col min="12975" max="12976" width="10.5703125" style="1" bestFit="1" customWidth="1"/>
    <col min="12977" max="12977" width="9.5703125" style="1" bestFit="1" customWidth="1"/>
    <col min="12978" max="12978" width="12.140625" style="1" bestFit="1" customWidth="1"/>
    <col min="12979" max="12979" width="9.5703125" style="1" bestFit="1" customWidth="1"/>
    <col min="12980" max="12980" width="12.140625" style="1" bestFit="1" customWidth="1"/>
    <col min="12981" max="12982" width="10.5703125" style="1" bestFit="1" customWidth="1"/>
    <col min="12983" max="12983" width="10.5703125" style="1" customWidth="1"/>
    <col min="12984" max="12984" width="10.5703125" style="1" bestFit="1" customWidth="1"/>
    <col min="12985" max="12985" width="0" style="1" hidden="1" customWidth="1"/>
    <col min="12986" max="12986" width="10.5703125" style="1" bestFit="1" customWidth="1"/>
    <col min="12987" max="12988" width="9.5703125" style="1" bestFit="1" customWidth="1"/>
    <col min="12989" max="12989" width="13.140625" style="1" bestFit="1" customWidth="1"/>
    <col min="12990" max="12990" width="15.140625" style="1" customWidth="1"/>
    <col min="12991" max="12991" width="0" style="1" hidden="1" customWidth="1"/>
    <col min="12992" max="12992" width="13.5703125" style="1" customWidth="1"/>
    <col min="12993" max="12993" width="16.7109375" style="1" customWidth="1"/>
    <col min="12994" max="13216" width="9.140625" style="1"/>
    <col min="13217" max="13217" width="3.5703125" style="1" customWidth="1"/>
    <col min="13218" max="13218" width="37.7109375" style="1" customWidth="1"/>
    <col min="13219" max="13219" width="12.5703125" style="1" customWidth="1"/>
    <col min="13220" max="13222" width="9.5703125" style="1" bestFit="1" customWidth="1"/>
    <col min="13223" max="13223" width="10.5703125" style="1" bestFit="1" customWidth="1"/>
    <col min="13224" max="13224" width="9.5703125" style="1" bestFit="1" customWidth="1"/>
    <col min="13225" max="13225" width="10.5703125" style="1" bestFit="1" customWidth="1"/>
    <col min="13226" max="13226" width="12.28515625" style="1" customWidth="1"/>
    <col min="13227" max="13227" width="10.5703125" style="1" bestFit="1" customWidth="1"/>
    <col min="13228" max="13228" width="10.140625" style="1" customWidth="1"/>
    <col min="13229" max="13229" width="9.5703125" style="1" bestFit="1" customWidth="1"/>
    <col min="13230" max="13230" width="0" style="1" hidden="1" customWidth="1"/>
    <col min="13231" max="13232" width="10.5703125" style="1" bestFit="1" customWidth="1"/>
    <col min="13233" max="13233" width="9.5703125" style="1" bestFit="1" customWidth="1"/>
    <col min="13234" max="13234" width="12.140625" style="1" bestFit="1" customWidth="1"/>
    <col min="13235" max="13235" width="9.5703125" style="1" bestFit="1" customWidth="1"/>
    <col min="13236" max="13236" width="12.140625" style="1" bestFit="1" customWidth="1"/>
    <col min="13237" max="13238" width="10.5703125" style="1" bestFit="1" customWidth="1"/>
    <col min="13239" max="13239" width="10.5703125" style="1" customWidth="1"/>
    <col min="13240" max="13240" width="10.5703125" style="1" bestFit="1" customWidth="1"/>
    <col min="13241" max="13241" width="0" style="1" hidden="1" customWidth="1"/>
    <col min="13242" max="13242" width="10.5703125" style="1" bestFit="1" customWidth="1"/>
    <col min="13243" max="13244" width="9.5703125" style="1" bestFit="1" customWidth="1"/>
    <col min="13245" max="13245" width="13.140625" style="1" bestFit="1" customWidth="1"/>
    <col min="13246" max="13246" width="15.140625" style="1" customWidth="1"/>
    <col min="13247" max="13247" width="0" style="1" hidden="1" customWidth="1"/>
    <col min="13248" max="13248" width="13.5703125" style="1" customWidth="1"/>
    <col min="13249" max="13249" width="16.7109375" style="1" customWidth="1"/>
    <col min="13250" max="13472" width="9.140625" style="1"/>
    <col min="13473" max="13473" width="3.5703125" style="1" customWidth="1"/>
    <col min="13474" max="13474" width="37.7109375" style="1" customWidth="1"/>
    <col min="13475" max="13475" width="12.5703125" style="1" customWidth="1"/>
    <col min="13476" max="13478" width="9.5703125" style="1" bestFit="1" customWidth="1"/>
    <col min="13479" max="13479" width="10.5703125" style="1" bestFit="1" customWidth="1"/>
    <col min="13480" max="13480" width="9.5703125" style="1" bestFit="1" customWidth="1"/>
    <col min="13481" max="13481" width="10.5703125" style="1" bestFit="1" customWidth="1"/>
    <col min="13482" max="13482" width="12.28515625" style="1" customWidth="1"/>
    <col min="13483" max="13483" width="10.5703125" style="1" bestFit="1" customWidth="1"/>
    <col min="13484" max="13484" width="10.140625" style="1" customWidth="1"/>
    <col min="13485" max="13485" width="9.5703125" style="1" bestFit="1" customWidth="1"/>
    <col min="13486" max="13486" width="0" style="1" hidden="1" customWidth="1"/>
    <col min="13487" max="13488" width="10.5703125" style="1" bestFit="1" customWidth="1"/>
    <col min="13489" max="13489" width="9.5703125" style="1" bestFit="1" customWidth="1"/>
    <col min="13490" max="13490" width="12.140625" style="1" bestFit="1" customWidth="1"/>
    <col min="13491" max="13491" width="9.5703125" style="1" bestFit="1" customWidth="1"/>
    <col min="13492" max="13492" width="12.140625" style="1" bestFit="1" customWidth="1"/>
    <col min="13493" max="13494" width="10.5703125" style="1" bestFit="1" customWidth="1"/>
    <col min="13495" max="13495" width="10.5703125" style="1" customWidth="1"/>
    <col min="13496" max="13496" width="10.5703125" style="1" bestFit="1" customWidth="1"/>
    <col min="13497" max="13497" width="0" style="1" hidden="1" customWidth="1"/>
    <col min="13498" max="13498" width="10.5703125" style="1" bestFit="1" customWidth="1"/>
    <col min="13499" max="13500" width="9.5703125" style="1" bestFit="1" customWidth="1"/>
    <col min="13501" max="13501" width="13.140625" style="1" bestFit="1" customWidth="1"/>
    <col min="13502" max="13502" width="15.140625" style="1" customWidth="1"/>
    <col min="13503" max="13503" width="0" style="1" hidden="1" customWidth="1"/>
    <col min="13504" max="13504" width="13.5703125" style="1" customWidth="1"/>
    <col min="13505" max="13505" width="16.7109375" style="1" customWidth="1"/>
    <col min="13506" max="13728" width="9.140625" style="1"/>
    <col min="13729" max="13729" width="3.5703125" style="1" customWidth="1"/>
    <col min="13730" max="13730" width="37.7109375" style="1" customWidth="1"/>
    <col min="13731" max="13731" width="12.5703125" style="1" customWidth="1"/>
    <col min="13732" max="13734" width="9.5703125" style="1" bestFit="1" customWidth="1"/>
    <col min="13735" max="13735" width="10.5703125" style="1" bestFit="1" customWidth="1"/>
    <col min="13736" max="13736" width="9.5703125" style="1" bestFit="1" customWidth="1"/>
    <col min="13737" max="13737" width="10.5703125" style="1" bestFit="1" customWidth="1"/>
    <col min="13738" max="13738" width="12.28515625" style="1" customWidth="1"/>
    <col min="13739" max="13739" width="10.5703125" style="1" bestFit="1" customWidth="1"/>
    <col min="13740" max="13740" width="10.140625" style="1" customWidth="1"/>
    <col min="13741" max="13741" width="9.5703125" style="1" bestFit="1" customWidth="1"/>
    <col min="13742" max="13742" width="0" style="1" hidden="1" customWidth="1"/>
    <col min="13743" max="13744" width="10.5703125" style="1" bestFit="1" customWidth="1"/>
    <col min="13745" max="13745" width="9.5703125" style="1" bestFit="1" customWidth="1"/>
    <col min="13746" max="13746" width="12.140625" style="1" bestFit="1" customWidth="1"/>
    <col min="13747" max="13747" width="9.5703125" style="1" bestFit="1" customWidth="1"/>
    <col min="13748" max="13748" width="12.140625" style="1" bestFit="1" customWidth="1"/>
    <col min="13749" max="13750" width="10.5703125" style="1" bestFit="1" customWidth="1"/>
    <col min="13751" max="13751" width="10.5703125" style="1" customWidth="1"/>
    <col min="13752" max="13752" width="10.5703125" style="1" bestFit="1" customWidth="1"/>
    <col min="13753" max="13753" width="0" style="1" hidden="1" customWidth="1"/>
    <col min="13754" max="13754" width="10.5703125" style="1" bestFit="1" customWidth="1"/>
    <col min="13755" max="13756" width="9.5703125" style="1" bestFit="1" customWidth="1"/>
    <col min="13757" max="13757" width="13.140625" style="1" bestFit="1" customWidth="1"/>
    <col min="13758" max="13758" width="15.140625" style="1" customWidth="1"/>
    <col min="13759" max="13759" width="0" style="1" hidden="1" customWidth="1"/>
    <col min="13760" max="13760" width="13.5703125" style="1" customWidth="1"/>
    <col min="13761" max="13761" width="16.7109375" style="1" customWidth="1"/>
    <col min="13762" max="13984" width="9.140625" style="1"/>
    <col min="13985" max="13985" width="3.5703125" style="1" customWidth="1"/>
    <col min="13986" max="13986" width="37.7109375" style="1" customWidth="1"/>
    <col min="13987" max="13987" width="12.5703125" style="1" customWidth="1"/>
    <col min="13988" max="13990" width="9.5703125" style="1" bestFit="1" customWidth="1"/>
    <col min="13991" max="13991" width="10.5703125" style="1" bestFit="1" customWidth="1"/>
    <col min="13992" max="13992" width="9.5703125" style="1" bestFit="1" customWidth="1"/>
    <col min="13993" max="13993" width="10.5703125" style="1" bestFit="1" customWidth="1"/>
    <col min="13994" max="13994" width="12.28515625" style="1" customWidth="1"/>
    <col min="13995" max="13995" width="10.5703125" style="1" bestFit="1" customWidth="1"/>
    <col min="13996" max="13996" width="10.140625" style="1" customWidth="1"/>
    <col min="13997" max="13997" width="9.5703125" style="1" bestFit="1" customWidth="1"/>
    <col min="13998" max="13998" width="0" style="1" hidden="1" customWidth="1"/>
    <col min="13999" max="14000" width="10.5703125" style="1" bestFit="1" customWidth="1"/>
    <col min="14001" max="14001" width="9.5703125" style="1" bestFit="1" customWidth="1"/>
    <col min="14002" max="14002" width="12.140625" style="1" bestFit="1" customWidth="1"/>
    <col min="14003" max="14003" width="9.5703125" style="1" bestFit="1" customWidth="1"/>
    <col min="14004" max="14004" width="12.140625" style="1" bestFit="1" customWidth="1"/>
    <col min="14005" max="14006" width="10.5703125" style="1" bestFit="1" customWidth="1"/>
    <col min="14007" max="14007" width="10.5703125" style="1" customWidth="1"/>
    <col min="14008" max="14008" width="10.5703125" style="1" bestFit="1" customWidth="1"/>
    <col min="14009" max="14009" width="0" style="1" hidden="1" customWidth="1"/>
    <col min="14010" max="14010" width="10.5703125" style="1" bestFit="1" customWidth="1"/>
    <col min="14011" max="14012" width="9.5703125" style="1" bestFit="1" customWidth="1"/>
    <col min="14013" max="14013" width="13.140625" style="1" bestFit="1" customWidth="1"/>
    <col min="14014" max="14014" width="15.140625" style="1" customWidth="1"/>
    <col min="14015" max="14015" width="0" style="1" hidden="1" customWidth="1"/>
    <col min="14016" max="14016" width="13.5703125" style="1" customWidth="1"/>
    <col min="14017" max="14017" width="16.7109375" style="1" customWidth="1"/>
    <col min="14018" max="14240" width="9.140625" style="1"/>
    <col min="14241" max="14241" width="3.5703125" style="1" customWidth="1"/>
    <col min="14242" max="14242" width="37.7109375" style="1" customWidth="1"/>
    <col min="14243" max="14243" width="12.5703125" style="1" customWidth="1"/>
    <col min="14244" max="14246" width="9.5703125" style="1" bestFit="1" customWidth="1"/>
    <col min="14247" max="14247" width="10.5703125" style="1" bestFit="1" customWidth="1"/>
    <col min="14248" max="14248" width="9.5703125" style="1" bestFit="1" customWidth="1"/>
    <col min="14249" max="14249" width="10.5703125" style="1" bestFit="1" customWidth="1"/>
    <col min="14250" max="14250" width="12.28515625" style="1" customWidth="1"/>
    <col min="14251" max="14251" width="10.5703125" style="1" bestFit="1" customWidth="1"/>
    <col min="14252" max="14252" width="10.140625" style="1" customWidth="1"/>
    <col min="14253" max="14253" width="9.5703125" style="1" bestFit="1" customWidth="1"/>
    <col min="14254" max="14254" width="0" style="1" hidden="1" customWidth="1"/>
    <col min="14255" max="14256" width="10.5703125" style="1" bestFit="1" customWidth="1"/>
    <col min="14257" max="14257" width="9.5703125" style="1" bestFit="1" customWidth="1"/>
    <col min="14258" max="14258" width="12.140625" style="1" bestFit="1" customWidth="1"/>
    <col min="14259" max="14259" width="9.5703125" style="1" bestFit="1" customWidth="1"/>
    <col min="14260" max="14260" width="12.140625" style="1" bestFit="1" customWidth="1"/>
    <col min="14261" max="14262" width="10.5703125" style="1" bestFit="1" customWidth="1"/>
    <col min="14263" max="14263" width="10.5703125" style="1" customWidth="1"/>
    <col min="14264" max="14264" width="10.5703125" style="1" bestFit="1" customWidth="1"/>
    <col min="14265" max="14265" width="0" style="1" hidden="1" customWidth="1"/>
    <col min="14266" max="14266" width="10.5703125" style="1" bestFit="1" customWidth="1"/>
    <col min="14267" max="14268" width="9.5703125" style="1" bestFit="1" customWidth="1"/>
    <col min="14269" max="14269" width="13.140625" style="1" bestFit="1" customWidth="1"/>
    <col min="14270" max="14270" width="15.140625" style="1" customWidth="1"/>
    <col min="14271" max="14271" width="0" style="1" hidden="1" customWidth="1"/>
    <col min="14272" max="14272" width="13.5703125" style="1" customWidth="1"/>
    <col min="14273" max="14273" width="16.7109375" style="1" customWidth="1"/>
    <col min="14274" max="14496" width="9.140625" style="1"/>
    <col min="14497" max="14497" width="3.5703125" style="1" customWidth="1"/>
    <col min="14498" max="14498" width="37.7109375" style="1" customWidth="1"/>
    <col min="14499" max="14499" width="12.5703125" style="1" customWidth="1"/>
    <col min="14500" max="14502" width="9.5703125" style="1" bestFit="1" customWidth="1"/>
    <col min="14503" max="14503" width="10.5703125" style="1" bestFit="1" customWidth="1"/>
    <col min="14504" max="14504" width="9.5703125" style="1" bestFit="1" customWidth="1"/>
    <col min="14505" max="14505" width="10.5703125" style="1" bestFit="1" customWidth="1"/>
    <col min="14506" max="14506" width="12.28515625" style="1" customWidth="1"/>
    <col min="14507" max="14507" width="10.5703125" style="1" bestFit="1" customWidth="1"/>
    <col min="14508" max="14508" width="10.140625" style="1" customWidth="1"/>
    <col min="14509" max="14509" width="9.5703125" style="1" bestFit="1" customWidth="1"/>
    <col min="14510" max="14510" width="0" style="1" hidden="1" customWidth="1"/>
    <col min="14511" max="14512" width="10.5703125" style="1" bestFit="1" customWidth="1"/>
    <col min="14513" max="14513" width="9.5703125" style="1" bestFit="1" customWidth="1"/>
    <col min="14514" max="14514" width="12.140625" style="1" bestFit="1" customWidth="1"/>
    <col min="14515" max="14515" width="9.5703125" style="1" bestFit="1" customWidth="1"/>
    <col min="14516" max="14516" width="12.140625" style="1" bestFit="1" customWidth="1"/>
    <col min="14517" max="14518" width="10.5703125" style="1" bestFit="1" customWidth="1"/>
    <col min="14519" max="14519" width="10.5703125" style="1" customWidth="1"/>
    <col min="14520" max="14520" width="10.5703125" style="1" bestFit="1" customWidth="1"/>
    <col min="14521" max="14521" width="0" style="1" hidden="1" customWidth="1"/>
    <col min="14522" max="14522" width="10.5703125" style="1" bestFit="1" customWidth="1"/>
    <col min="14523" max="14524" width="9.5703125" style="1" bestFit="1" customWidth="1"/>
    <col min="14525" max="14525" width="13.140625" style="1" bestFit="1" customWidth="1"/>
    <col min="14526" max="14526" width="15.140625" style="1" customWidth="1"/>
    <col min="14527" max="14527" width="0" style="1" hidden="1" customWidth="1"/>
    <col min="14528" max="14528" width="13.5703125" style="1" customWidth="1"/>
    <col min="14529" max="14529" width="16.7109375" style="1" customWidth="1"/>
    <col min="14530" max="14752" width="9.140625" style="1"/>
    <col min="14753" max="14753" width="3.5703125" style="1" customWidth="1"/>
    <col min="14754" max="14754" width="37.7109375" style="1" customWidth="1"/>
    <col min="14755" max="14755" width="12.5703125" style="1" customWidth="1"/>
    <col min="14756" max="14758" width="9.5703125" style="1" bestFit="1" customWidth="1"/>
    <col min="14759" max="14759" width="10.5703125" style="1" bestFit="1" customWidth="1"/>
    <col min="14760" max="14760" width="9.5703125" style="1" bestFit="1" customWidth="1"/>
    <col min="14761" max="14761" width="10.5703125" style="1" bestFit="1" customWidth="1"/>
    <col min="14762" max="14762" width="12.28515625" style="1" customWidth="1"/>
    <col min="14763" max="14763" width="10.5703125" style="1" bestFit="1" customWidth="1"/>
    <col min="14764" max="14764" width="10.140625" style="1" customWidth="1"/>
    <col min="14765" max="14765" width="9.5703125" style="1" bestFit="1" customWidth="1"/>
    <col min="14766" max="14766" width="0" style="1" hidden="1" customWidth="1"/>
    <col min="14767" max="14768" width="10.5703125" style="1" bestFit="1" customWidth="1"/>
    <col min="14769" max="14769" width="9.5703125" style="1" bestFit="1" customWidth="1"/>
    <col min="14770" max="14770" width="12.140625" style="1" bestFit="1" customWidth="1"/>
    <col min="14771" max="14771" width="9.5703125" style="1" bestFit="1" customWidth="1"/>
    <col min="14772" max="14772" width="12.140625" style="1" bestFit="1" customWidth="1"/>
    <col min="14773" max="14774" width="10.5703125" style="1" bestFit="1" customWidth="1"/>
    <col min="14775" max="14775" width="10.5703125" style="1" customWidth="1"/>
    <col min="14776" max="14776" width="10.5703125" style="1" bestFit="1" customWidth="1"/>
    <col min="14777" max="14777" width="0" style="1" hidden="1" customWidth="1"/>
    <col min="14778" max="14778" width="10.5703125" style="1" bestFit="1" customWidth="1"/>
    <col min="14779" max="14780" width="9.5703125" style="1" bestFit="1" customWidth="1"/>
    <col min="14781" max="14781" width="13.140625" style="1" bestFit="1" customWidth="1"/>
    <col min="14782" max="14782" width="15.140625" style="1" customWidth="1"/>
    <col min="14783" max="14783" width="0" style="1" hidden="1" customWidth="1"/>
    <col min="14784" max="14784" width="13.5703125" style="1" customWidth="1"/>
    <col min="14785" max="14785" width="16.7109375" style="1" customWidth="1"/>
    <col min="14786" max="15008" width="9.140625" style="1"/>
    <col min="15009" max="15009" width="3.5703125" style="1" customWidth="1"/>
    <col min="15010" max="15010" width="37.7109375" style="1" customWidth="1"/>
    <col min="15011" max="15011" width="12.5703125" style="1" customWidth="1"/>
    <col min="15012" max="15014" width="9.5703125" style="1" bestFit="1" customWidth="1"/>
    <col min="15015" max="15015" width="10.5703125" style="1" bestFit="1" customWidth="1"/>
    <col min="15016" max="15016" width="9.5703125" style="1" bestFit="1" customWidth="1"/>
    <col min="15017" max="15017" width="10.5703125" style="1" bestFit="1" customWidth="1"/>
    <col min="15018" max="15018" width="12.28515625" style="1" customWidth="1"/>
    <col min="15019" max="15019" width="10.5703125" style="1" bestFit="1" customWidth="1"/>
    <col min="15020" max="15020" width="10.140625" style="1" customWidth="1"/>
    <col min="15021" max="15021" width="9.5703125" style="1" bestFit="1" customWidth="1"/>
    <col min="15022" max="15022" width="0" style="1" hidden="1" customWidth="1"/>
    <col min="15023" max="15024" width="10.5703125" style="1" bestFit="1" customWidth="1"/>
    <col min="15025" max="15025" width="9.5703125" style="1" bestFit="1" customWidth="1"/>
    <col min="15026" max="15026" width="12.140625" style="1" bestFit="1" customWidth="1"/>
    <col min="15027" max="15027" width="9.5703125" style="1" bestFit="1" customWidth="1"/>
    <col min="15028" max="15028" width="12.140625" style="1" bestFit="1" customWidth="1"/>
    <col min="15029" max="15030" width="10.5703125" style="1" bestFit="1" customWidth="1"/>
    <col min="15031" max="15031" width="10.5703125" style="1" customWidth="1"/>
    <col min="15032" max="15032" width="10.5703125" style="1" bestFit="1" customWidth="1"/>
    <col min="15033" max="15033" width="0" style="1" hidden="1" customWidth="1"/>
    <col min="15034" max="15034" width="10.5703125" style="1" bestFit="1" customWidth="1"/>
    <col min="15035" max="15036" width="9.5703125" style="1" bestFit="1" customWidth="1"/>
    <col min="15037" max="15037" width="13.140625" style="1" bestFit="1" customWidth="1"/>
    <col min="15038" max="15038" width="15.140625" style="1" customWidth="1"/>
    <col min="15039" max="15039" width="0" style="1" hidden="1" customWidth="1"/>
    <col min="15040" max="15040" width="13.5703125" style="1" customWidth="1"/>
    <col min="15041" max="15041" width="16.7109375" style="1" customWidth="1"/>
    <col min="15042" max="15264" width="9.140625" style="1"/>
    <col min="15265" max="15265" width="3.5703125" style="1" customWidth="1"/>
    <col min="15266" max="15266" width="37.7109375" style="1" customWidth="1"/>
    <col min="15267" max="15267" width="12.5703125" style="1" customWidth="1"/>
    <col min="15268" max="15270" width="9.5703125" style="1" bestFit="1" customWidth="1"/>
    <col min="15271" max="15271" width="10.5703125" style="1" bestFit="1" customWidth="1"/>
    <col min="15272" max="15272" width="9.5703125" style="1" bestFit="1" customWidth="1"/>
    <col min="15273" max="15273" width="10.5703125" style="1" bestFit="1" customWidth="1"/>
    <col min="15274" max="15274" width="12.28515625" style="1" customWidth="1"/>
    <col min="15275" max="15275" width="10.5703125" style="1" bestFit="1" customWidth="1"/>
    <col min="15276" max="15276" width="10.140625" style="1" customWidth="1"/>
    <col min="15277" max="15277" width="9.5703125" style="1" bestFit="1" customWidth="1"/>
    <col min="15278" max="15278" width="0" style="1" hidden="1" customWidth="1"/>
    <col min="15279" max="15280" width="10.5703125" style="1" bestFit="1" customWidth="1"/>
    <col min="15281" max="15281" width="9.5703125" style="1" bestFit="1" customWidth="1"/>
    <col min="15282" max="15282" width="12.140625" style="1" bestFit="1" customWidth="1"/>
    <col min="15283" max="15283" width="9.5703125" style="1" bestFit="1" customWidth="1"/>
    <col min="15284" max="15284" width="12.140625" style="1" bestFit="1" customWidth="1"/>
    <col min="15285" max="15286" width="10.5703125" style="1" bestFit="1" customWidth="1"/>
    <col min="15287" max="15287" width="10.5703125" style="1" customWidth="1"/>
    <col min="15288" max="15288" width="10.5703125" style="1" bestFit="1" customWidth="1"/>
    <col min="15289" max="15289" width="0" style="1" hidden="1" customWidth="1"/>
    <col min="15290" max="15290" width="10.5703125" style="1" bestFit="1" customWidth="1"/>
    <col min="15291" max="15292" width="9.5703125" style="1" bestFit="1" customWidth="1"/>
    <col min="15293" max="15293" width="13.140625" style="1" bestFit="1" customWidth="1"/>
    <col min="15294" max="15294" width="15.140625" style="1" customWidth="1"/>
    <col min="15295" max="15295" width="0" style="1" hidden="1" customWidth="1"/>
    <col min="15296" max="15296" width="13.5703125" style="1" customWidth="1"/>
    <col min="15297" max="15297" width="16.7109375" style="1" customWidth="1"/>
    <col min="15298" max="15520" width="9.140625" style="1"/>
    <col min="15521" max="15521" width="3.5703125" style="1" customWidth="1"/>
    <col min="15522" max="15522" width="37.7109375" style="1" customWidth="1"/>
    <col min="15523" max="15523" width="12.5703125" style="1" customWidth="1"/>
    <col min="15524" max="15526" width="9.5703125" style="1" bestFit="1" customWidth="1"/>
    <col min="15527" max="15527" width="10.5703125" style="1" bestFit="1" customWidth="1"/>
    <col min="15528" max="15528" width="9.5703125" style="1" bestFit="1" customWidth="1"/>
    <col min="15529" max="15529" width="10.5703125" style="1" bestFit="1" customWidth="1"/>
    <col min="15530" max="15530" width="12.28515625" style="1" customWidth="1"/>
    <col min="15531" max="15531" width="10.5703125" style="1" bestFit="1" customWidth="1"/>
    <col min="15532" max="15532" width="10.140625" style="1" customWidth="1"/>
    <col min="15533" max="15533" width="9.5703125" style="1" bestFit="1" customWidth="1"/>
    <col min="15534" max="15534" width="0" style="1" hidden="1" customWidth="1"/>
    <col min="15535" max="15536" width="10.5703125" style="1" bestFit="1" customWidth="1"/>
    <col min="15537" max="15537" width="9.5703125" style="1" bestFit="1" customWidth="1"/>
    <col min="15538" max="15538" width="12.140625" style="1" bestFit="1" customWidth="1"/>
    <col min="15539" max="15539" width="9.5703125" style="1" bestFit="1" customWidth="1"/>
    <col min="15540" max="15540" width="12.140625" style="1" bestFit="1" customWidth="1"/>
    <col min="15541" max="15542" width="10.5703125" style="1" bestFit="1" customWidth="1"/>
    <col min="15543" max="15543" width="10.5703125" style="1" customWidth="1"/>
    <col min="15544" max="15544" width="10.5703125" style="1" bestFit="1" customWidth="1"/>
    <col min="15545" max="15545" width="0" style="1" hidden="1" customWidth="1"/>
    <col min="15546" max="15546" width="10.5703125" style="1" bestFit="1" customWidth="1"/>
    <col min="15547" max="15548" width="9.5703125" style="1" bestFit="1" customWidth="1"/>
    <col min="15549" max="15549" width="13.140625" style="1" bestFit="1" customWidth="1"/>
    <col min="15550" max="15550" width="15.140625" style="1" customWidth="1"/>
    <col min="15551" max="15551" width="0" style="1" hidden="1" customWidth="1"/>
    <col min="15552" max="15552" width="13.5703125" style="1" customWidth="1"/>
    <col min="15553" max="15553" width="16.7109375" style="1" customWidth="1"/>
    <col min="15554" max="15776" width="9.140625" style="1"/>
    <col min="15777" max="15777" width="3.5703125" style="1" customWidth="1"/>
    <col min="15778" max="15778" width="37.7109375" style="1" customWidth="1"/>
    <col min="15779" max="15779" width="12.5703125" style="1" customWidth="1"/>
    <col min="15780" max="15782" width="9.5703125" style="1" bestFit="1" customWidth="1"/>
    <col min="15783" max="15783" width="10.5703125" style="1" bestFit="1" customWidth="1"/>
    <col min="15784" max="15784" width="9.5703125" style="1" bestFit="1" customWidth="1"/>
    <col min="15785" max="15785" width="10.5703125" style="1" bestFit="1" customWidth="1"/>
    <col min="15786" max="15786" width="12.28515625" style="1" customWidth="1"/>
    <col min="15787" max="15787" width="10.5703125" style="1" bestFit="1" customWidth="1"/>
    <col min="15788" max="15788" width="10.140625" style="1" customWidth="1"/>
    <col min="15789" max="15789" width="9.5703125" style="1" bestFit="1" customWidth="1"/>
    <col min="15790" max="15790" width="0" style="1" hidden="1" customWidth="1"/>
    <col min="15791" max="15792" width="10.5703125" style="1" bestFit="1" customWidth="1"/>
    <col min="15793" max="15793" width="9.5703125" style="1" bestFit="1" customWidth="1"/>
    <col min="15794" max="15794" width="12.140625" style="1" bestFit="1" customWidth="1"/>
    <col min="15795" max="15795" width="9.5703125" style="1" bestFit="1" customWidth="1"/>
    <col min="15796" max="15796" width="12.140625" style="1" bestFit="1" customWidth="1"/>
    <col min="15797" max="15798" width="10.5703125" style="1" bestFit="1" customWidth="1"/>
    <col min="15799" max="15799" width="10.5703125" style="1" customWidth="1"/>
    <col min="15800" max="15800" width="10.5703125" style="1" bestFit="1" customWidth="1"/>
    <col min="15801" max="15801" width="0" style="1" hidden="1" customWidth="1"/>
    <col min="15802" max="15802" width="10.5703125" style="1" bestFit="1" customWidth="1"/>
    <col min="15803" max="15804" width="9.5703125" style="1" bestFit="1" customWidth="1"/>
    <col min="15805" max="15805" width="13.140625" style="1" bestFit="1" customWidth="1"/>
    <col min="15806" max="15806" width="15.140625" style="1" customWidth="1"/>
    <col min="15807" max="15807" width="0" style="1" hidden="1" customWidth="1"/>
    <col min="15808" max="15808" width="13.5703125" style="1" customWidth="1"/>
    <col min="15809" max="15809" width="16.7109375" style="1" customWidth="1"/>
    <col min="15810" max="16032" width="9.140625" style="1"/>
    <col min="16033" max="16033" width="3.5703125" style="1" customWidth="1"/>
    <col min="16034" max="16034" width="37.7109375" style="1" customWidth="1"/>
    <col min="16035" max="16035" width="12.5703125" style="1" customWidth="1"/>
    <col min="16036" max="16038" width="9.5703125" style="1" bestFit="1" customWidth="1"/>
    <col min="16039" max="16039" width="10.5703125" style="1" bestFit="1" customWidth="1"/>
    <col min="16040" max="16040" width="9.5703125" style="1" bestFit="1" customWidth="1"/>
    <col min="16041" max="16041" width="10.5703125" style="1" bestFit="1" customWidth="1"/>
    <col min="16042" max="16042" width="12.28515625" style="1" customWidth="1"/>
    <col min="16043" max="16043" width="10.5703125" style="1" bestFit="1" customWidth="1"/>
    <col min="16044" max="16044" width="10.140625" style="1" customWidth="1"/>
    <col min="16045" max="16045" width="9.5703125" style="1" bestFit="1" customWidth="1"/>
    <col min="16046" max="16046" width="0" style="1" hidden="1" customWidth="1"/>
    <col min="16047" max="16048" width="10.5703125" style="1" bestFit="1" customWidth="1"/>
    <col min="16049" max="16049" width="9.5703125" style="1" bestFit="1" customWidth="1"/>
    <col min="16050" max="16050" width="12.140625" style="1" bestFit="1" customWidth="1"/>
    <col min="16051" max="16051" width="9.5703125" style="1" bestFit="1" customWidth="1"/>
    <col min="16052" max="16052" width="12.140625" style="1" bestFit="1" customWidth="1"/>
    <col min="16053" max="16054" width="10.5703125" style="1" bestFit="1" customWidth="1"/>
    <col min="16055" max="16055" width="10.5703125" style="1" customWidth="1"/>
    <col min="16056" max="16056" width="10.5703125" style="1" bestFit="1" customWidth="1"/>
    <col min="16057" max="16057" width="0" style="1" hidden="1" customWidth="1"/>
    <col min="16058" max="16058" width="10.5703125" style="1" bestFit="1" customWidth="1"/>
    <col min="16059" max="16060" width="9.5703125" style="1" bestFit="1" customWidth="1"/>
    <col min="16061" max="16061" width="13.140625" style="1" bestFit="1" customWidth="1"/>
    <col min="16062" max="16062" width="15.140625" style="1" customWidth="1"/>
    <col min="16063" max="16063" width="0" style="1" hidden="1" customWidth="1"/>
    <col min="16064" max="16064" width="13.5703125" style="1" customWidth="1"/>
    <col min="16065" max="16065" width="16.7109375" style="1" customWidth="1"/>
    <col min="16066" max="16384" width="9.140625" style="1"/>
  </cols>
  <sheetData>
    <row r="1" spans="1:81" ht="28.5" customHeight="1" x14ac:dyDescent="0.3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BK1" s="2"/>
      <c r="BZ1" s="131" t="s">
        <v>166</v>
      </c>
      <c r="CA1" s="131"/>
      <c r="CB1" s="131"/>
      <c r="CC1" s="131"/>
    </row>
    <row r="2" spans="1:81" ht="2.25" hidden="1" customHeight="1" x14ac:dyDescent="0.25">
      <c r="A2" s="5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BJ2" s="5"/>
      <c r="BK2" s="2"/>
    </row>
    <row r="3" spans="1:81" ht="1.5" hidden="1" customHeight="1" x14ac:dyDescent="0.25">
      <c r="A3" s="5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BJ3" s="5"/>
      <c r="BK3" s="2"/>
    </row>
    <row r="4" spans="1:81" ht="78" customHeight="1" x14ac:dyDescent="0.2">
      <c r="A4" s="5"/>
      <c r="B4" s="132" t="s">
        <v>167</v>
      </c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32"/>
    </row>
    <row r="5" spans="1:81" ht="24" hidden="1" customHeight="1" x14ac:dyDescent="0.25">
      <c r="A5" s="5"/>
      <c r="B5" s="5"/>
      <c r="BJ5" s="5"/>
      <c r="BK5" s="5"/>
    </row>
    <row r="6" spans="1:81" ht="3" hidden="1" customHeight="1" x14ac:dyDescent="0.25">
      <c r="A6" s="5"/>
      <c r="B6" s="5"/>
      <c r="BJ6" s="5"/>
      <c r="BK6" s="5"/>
    </row>
    <row r="7" spans="1:81" s="9" customFormat="1" ht="2.25" hidden="1" customHeight="1" x14ac:dyDescent="0.35">
      <c r="A7" s="5"/>
      <c r="B7" s="7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R7" s="8"/>
      <c r="AS7" s="8"/>
      <c r="AT7" s="8"/>
      <c r="AU7" s="8"/>
      <c r="AV7" s="10"/>
      <c r="AW7" s="8"/>
      <c r="AX7" s="8"/>
      <c r="AY7" s="10"/>
      <c r="AZ7" s="8"/>
      <c r="BA7" s="8"/>
      <c r="BB7" s="8"/>
      <c r="BC7" s="8"/>
      <c r="BD7" s="8"/>
      <c r="BE7" s="8"/>
      <c r="BF7" s="8"/>
      <c r="BG7" s="8"/>
      <c r="BH7" s="8"/>
      <c r="BJ7" s="5"/>
      <c r="BK7" s="7"/>
    </row>
    <row r="8" spans="1:81" ht="3.75" hidden="1" customHeight="1" x14ac:dyDescent="0.25">
      <c r="A8" s="5"/>
      <c r="B8" s="5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BJ8" s="13"/>
      <c r="BK8" s="13"/>
    </row>
    <row r="9" spans="1:81" s="15" customFormat="1" ht="25.5" customHeight="1" x14ac:dyDescent="0.4">
      <c r="A9" s="154" t="s">
        <v>0</v>
      </c>
      <c r="B9" s="155" t="s">
        <v>1</v>
      </c>
      <c r="C9" s="156" t="s">
        <v>2</v>
      </c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8"/>
      <c r="AD9" s="148" t="s">
        <v>3</v>
      </c>
      <c r="AE9" s="159" t="s">
        <v>4</v>
      </c>
      <c r="AF9" s="152" t="s">
        <v>5</v>
      </c>
      <c r="AG9" s="146" t="s">
        <v>6</v>
      </c>
      <c r="AH9" s="146" t="s">
        <v>7</v>
      </c>
      <c r="AI9" s="146" t="s">
        <v>8</v>
      </c>
      <c r="AJ9" s="143" t="s">
        <v>9</v>
      </c>
      <c r="AK9" s="144"/>
      <c r="AL9" s="144"/>
      <c r="AM9" s="145"/>
      <c r="AN9" s="146" t="s">
        <v>10</v>
      </c>
      <c r="AO9" s="148" t="s">
        <v>11</v>
      </c>
      <c r="AP9" s="14" t="s">
        <v>12</v>
      </c>
      <c r="AR9" s="150" t="s">
        <v>13</v>
      </c>
      <c r="AS9" s="16" t="s">
        <v>9</v>
      </c>
      <c r="AT9" s="135" t="s">
        <v>14</v>
      </c>
      <c r="AU9" s="17" t="s">
        <v>12</v>
      </c>
      <c r="AV9" s="18"/>
      <c r="AW9" s="150" t="s">
        <v>15</v>
      </c>
      <c r="AX9" s="135" t="s">
        <v>16</v>
      </c>
      <c r="AY9" s="18"/>
      <c r="AZ9" s="137" t="s">
        <v>17</v>
      </c>
      <c r="BA9" s="19" t="s">
        <v>18</v>
      </c>
      <c r="BB9" s="139" t="s">
        <v>19</v>
      </c>
      <c r="BC9" s="20" t="s">
        <v>18</v>
      </c>
      <c r="BD9" s="135" t="s">
        <v>20</v>
      </c>
      <c r="BE9" s="21" t="s">
        <v>21</v>
      </c>
      <c r="BF9" s="18"/>
      <c r="BG9" s="141" t="s">
        <v>22</v>
      </c>
      <c r="BH9" s="142"/>
      <c r="BJ9" s="133" t="s">
        <v>0</v>
      </c>
      <c r="BK9" s="133" t="s">
        <v>1</v>
      </c>
      <c r="BN9" s="22" t="s">
        <v>23</v>
      </c>
      <c r="BO9" s="130" t="s">
        <v>62</v>
      </c>
      <c r="BP9" s="130" t="s">
        <v>165</v>
      </c>
      <c r="BQ9" s="129"/>
      <c r="BR9" s="129"/>
      <c r="BS9" s="129"/>
      <c r="BT9" s="129"/>
      <c r="BU9" s="129"/>
      <c r="BV9" s="129"/>
      <c r="BW9" s="22" t="s">
        <v>23</v>
      </c>
      <c r="BX9" s="130" t="s">
        <v>68</v>
      </c>
      <c r="BY9" s="130" t="s">
        <v>69</v>
      </c>
      <c r="BZ9" s="130" t="s">
        <v>70</v>
      </c>
      <c r="CA9" s="129"/>
      <c r="CB9" s="129"/>
      <c r="CC9" s="130" t="s">
        <v>164</v>
      </c>
    </row>
    <row r="10" spans="1:81" ht="120" customHeight="1" x14ac:dyDescent="0.25">
      <c r="A10" s="154"/>
      <c r="B10" s="155"/>
      <c r="C10" s="23" t="s">
        <v>24</v>
      </c>
      <c r="D10" s="23" t="s">
        <v>25</v>
      </c>
      <c r="E10" s="23" t="s">
        <v>26</v>
      </c>
      <c r="F10" s="23" t="s">
        <v>27</v>
      </c>
      <c r="G10" s="23" t="s">
        <v>28</v>
      </c>
      <c r="H10" s="23" t="s">
        <v>29</v>
      </c>
      <c r="I10" s="23" t="s">
        <v>30</v>
      </c>
      <c r="J10" s="23" t="s">
        <v>31</v>
      </c>
      <c r="K10" s="23" t="s">
        <v>32</v>
      </c>
      <c r="L10" s="23" t="s">
        <v>33</v>
      </c>
      <c r="M10" s="23" t="s">
        <v>34</v>
      </c>
      <c r="N10" s="23" t="s">
        <v>35</v>
      </c>
      <c r="O10" s="23" t="s">
        <v>36</v>
      </c>
      <c r="P10" s="23" t="s">
        <v>37</v>
      </c>
      <c r="Q10" s="24" t="s">
        <v>38</v>
      </c>
      <c r="R10" s="23" t="s">
        <v>39</v>
      </c>
      <c r="S10" s="24" t="s">
        <v>40</v>
      </c>
      <c r="T10" s="23" t="s">
        <v>41</v>
      </c>
      <c r="U10" s="23" t="s">
        <v>42</v>
      </c>
      <c r="V10" s="23" t="s">
        <v>43</v>
      </c>
      <c r="W10" s="23" t="s">
        <v>44</v>
      </c>
      <c r="X10" s="23" t="s">
        <v>45</v>
      </c>
      <c r="Y10" s="25" t="s">
        <v>46</v>
      </c>
      <c r="Z10" s="23" t="s">
        <v>47</v>
      </c>
      <c r="AA10" s="26" t="s">
        <v>48</v>
      </c>
      <c r="AB10" s="27" t="s">
        <v>49</v>
      </c>
      <c r="AC10" s="27" t="s">
        <v>50</v>
      </c>
      <c r="AD10" s="149"/>
      <c r="AE10" s="160"/>
      <c r="AF10" s="153"/>
      <c r="AG10" s="147"/>
      <c r="AH10" s="147"/>
      <c r="AI10" s="147"/>
      <c r="AJ10" s="28" t="s">
        <v>51</v>
      </c>
      <c r="AK10" s="29" t="s">
        <v>52</v>
      </c>
      <c r="AL10" s="29" t="s">
        <v>53</v>
      </c>
      <c r="AM10" s="28" t="s">
        <v>54</v>
      </c>
      <c r="AN10" s="147"/>
      <c r="AO10" s="149"/>
      <c r="AP10" s="14" t="s">
        <v>55</v>
      </c>
      <c r="AR10" s="151"/>
      <c r="AS10" s="16" t="s">
        <v>56</v>
      </c>
      <c r="AT10" s="136"/>
      <c r="AU10" s="17" t="s">
        <v>57</v>
      </c>
      <c r="AV10" s="18"/>
      <c r="AW10" s="151"/>
      <c r="AX10" s="136"/>
      <c r="AY10" s="18"/>
      <c r="AZ10" s="138"/>
      <c r="BA10" s="19" t="s">
        <v>56</v>
      </c>
      <c r="BB10" s="140"/>
      <c r="BC10" s="20" t="s">
        <v>56</v>
      </c>
      <c r="BD10" s="136"/>
      <c r="BE10" s="21" t="s">
        <v>58</v>
      </c>
      <c r="BF10" s="18"/>
      <c r="BG10" s="21" t="s">
        <v>59</v>
      </c>
      <c r="BH10" s="21" t="s">
        <v>60</v>
      </c>
      <c r="BJ10" s="134"/>
      <c r="BK10" s="134"/>
      <c r="BN10" s="30" t="s">
        <v>61</v>
      </c>
      <c r="BO10" s="130"/>
      <c r="BP10" s="130"/>
      <c r="BQ10" s="31"/>
      <c r="BR10" s="31" t="s">
        <v>8</v>
      </c>
      <c r="BS10" s="30" t="s">
        <v>63</v>
      </c>
      <c r="BT10" s="32" t="s">
        <v>64</v>
      </c>
      <c r="BU10" s="30" t="s">
        <v>65</v>
      </c>
      <c r="BV10" s="31" t="s">
        <v>66</v>
      </c>
      <c r="BW10" s="33" t="s">
        <v>67</v>
      </c>
      <c r="BX10" s="130"/>
      <c r="BY10" s="130"/>
      <c r="BZ10" s="130"/>
      <c r="CA10" s="31" t="s">
        <v>71</v>
      </c>
      <c r="CB10" s="32" t="s">
        <v>64</v>
      </c>
      <c r="CC10" s="130"/>
    </row>
    <row r="11" spans="1:81" s="35" customFormat="1" ht="15.75" x14ac:dyDescent="0.25">
      <c r="A11" s="34">
        <v>1</v>
      </c>
      <c r="B11" s="34">
        <v>2</v>
      </c>
      <c r="C11" s="34">
        <v>3</v>
      </c>
      <c r="D11" s="34">
        <v>4</v>
      </c>
      <c r="E11" s="34">
        <v>5</v>
      </c>
      <c r="F11" s="34">
        <v>6</v>
      </c>
      <c r="G11" s="34">
        <v>7</v>
      </c>
      <c r="H11" s="34">
        <v>8</v>
      </c>
      <c r="I11" s="34">
        <v>9</v>
      </c>
      <c r="J11" s="34">
        <v>10</v>
      </c>
      <c r="K11" s="34">
        <v>11</v>
      </c>
      <c r="L11" s="34">
        <v>12</v>
      </c>
      <c r="M11" s="34">
        <v>13</v>
      </c>
      <c r="N11" s="34">
        <v>14</v>
      </c>
      <c r="O11" s="34">
        <v>15</v>
      </c>
      <c r="P11" s="34">
        <v>16</v>
      </c>
      <c r="Q11" s="34">
        <v>17</v>
      </c>
      <c r="R11" s="34">
        <v>18</v>
      </c>
      <c r="S11" s="34">
        <v>19</v>
      </c>
      <c r="T11" s="34">
        <v>20</v>
      </c>
      <c r="U11" s="34">
        <v>21</v>
      </c>
      <c r="V11" s="34">
        <v>22</v>
      </c>
      <c r="W11" s="34">
        <v>23</v>
      </c>
      <c r="X11" s="34">
        <v>24</v>
      </c>
      <c r="Y11" s="34">
        <v>25</v>
      </c>
      <c r="Z11" s="34">
        <v>26</v>
      </c>
      <c r="AA11" s="34">
        <v>27</v>
      </c>
      <c r="AB11" s="34">
        <v>28</v>
      </c>
      <c r="AC11" s="34">
        <v>29</v>
      </c>
      <c r="AD11" s="34">
        <v>30</v>
      </c>
      <c r="AE11" s="34">
        <v>31</v>
      </c>
      <c r="AF11" s="34">
        <v>32</v>
      </c>
      <c r="AG11" s="34">
        <v>33</v>
      </c>
      <c r="AH11" s="34">
        <v>34</v>
      </c>
      <c r="AI11" s="34">
        <v>3</v>
      </c>
      <c r="AJ11" s="34"/>
      <c r="AK11" s="34"/>
      <c r="AL11" s="34"/>
      <c r="AM11" s="34"/>
      <c r="AN11" s="34">
        <v>35</v>
      </c>
      <c r="AO11" s="34">
        <v>36</v>
      </c>
      <c r="AP11" s="34">
        <v>37</v>
      </c>
      <c r="AR11" s="36">
        <v>38</v>
      </c>
      <c r="AS11" s="36">
        <v>39</v>
      </c>
      <c r="AT11" s="36">
        <v>40</v>
      </c>
      <c r="AU11" s="36">
        <v>41</v>
      </c>
      <c r="AV11" s="37"/>
      <c r="AW11" s="36">
        <v>32</v>
      </c>
      <c r="AX11" s="36">
        <v>33</v>
      </c>
      <c r="AY11" s="37"/>
      <c r="AZ11" s="36">
        <v>42</v>
      </c>
      <c r="BA11" s="36">
        <v>43</v>
      </c>
      <c r="BB11" s="36">
        <v>44</v>
      </c>
      <c r="BC11" s="36">
        <v>45</v>
      </c>
      <c r="BD11" s="36">
        <v>46</v>
      </c>
      <c r="BE11" s="36">
        <v>47</v>
      </c>
      <c r="BF11" s="37"/>
      <c r="BG11" s="36">
        <v>48</v>
      </c>
      <c r="BH11" s="36">
        <v>49</v>
      </c>
      <c r="BJ11" s="34">
        <v>1</v>
      </c>
      <c r="BK11" s="34">
        <v>2</v>
      </c>
      <c r="BN11" s="34">
        <v>38</v>
      </c>
      <c r="BO11" s="34">
        <v>3</v>
      </c>
      <c r="BP11" s="34">
        <v>4</v>
      </c>
      <c r="BQ11" s="34"/>
      <c r="BR11" s="34"/>
      <c r="BS11" s="34"/>
      <c r="BT11" s="34"/>
      <c r="BU11" s="34"/>
      <c r="BV11" s="34"/>
      <c r="BW11" s="34">
        <v>39</v>
      </c>
      <c r="BX11" s="34">
        <v>5</v>
      </c>
      <c r="BY11" s="34">
        <v>6</v>
      </c>
      <c r="BZ11" s="34">
        <v>7</v>
      </c>
      <c r="CA11" s="34"/>
      <c r="CB11" s="34"/>
      <c r="CC11" s="34">
        <v>8</v>
      </c>
    </row>
    <row r="12" spans="1:81" ht="33" x14ac:dyDescent="0.25">
      <c r="A12" s="38">
        <v>1</v>
      </c>
      <c r="B12" s="39" t="s">
        <v>72</v>
      </c>
      <c r="C12" s="40" t="e">
        <f>ROUND('[2]2024_АПП_профил_по ГИС ОМС'!C12*'2024_АПП_профил_ПРОЕКТ ТП (2)'!#REF!,0)</f>
        <v>#REF!</v>
      </c>
      <c r="D12" s="40">
        <f>'[3]2023_АПП_проф_рабочий'!D13</f>
        <v>3720</v>
      </c>
      <c r="E12" s="40">
        <f>'[3]2023_АПП_проф_рабочий'!E13</f>
        <v>2517</v>
      </c>
      <c r="F12" s="40">
        <f>'[3]2023_АПП_проф_рабочий'!F13</f>
        <v>0</v>
      </c>
      <c r="G12" s="40" t="e">
        <f>ROUND('[2]2024_АПП_профил_по ГИС ОМС'!G12*'2024_АПП_профил_ПРОЕКТ ТП (2)'!#REF!,0)</f>
        <v>#REF!</v>
      </c>
      <c r="H12" s="40">
        <f>'[3]2023_АПП_проф_рабочий'!H13</f>
        <v>0</v>
      </c>
      <c r="I12" s="40" t="e">
        <f>ROUND('[2]2024_АПП_профил_по ГИС ОМС'!I12*'2024_АПП_профил_ПРОЕКТ ТП (2)'!#REF!,0)</f>
        <v>#REF!</v>
      </c>
      <c r="J12" s="40">
        <f>'[3]2023_АПП_проф_рабочий'!L13</f>
        <v>2954</v>
      </c>
      <c r="K12" s="40">
        <f>'[3]2023_АПП_проф_рабочий'!M13</f>
        <v>9778</v>
      </c>
      <c r="L12" s="40" t="e">
        <f>ROUND('[2]2024_АПП_профил_по ГИС ОМС'!L12*'2024_АПП_профил_ПРОЕКТ ТП (2)'!#REF!,0)</f>
        <v>#REF!</v>
      </c>
      <c r="M12" s="40" t="e">
        <f>ROUND('[2]2024_АПП_профил_по ГИС ОМС'!M12*'2024_АПП_профил_ПРОЕКТ ТП (2)'!#REF!,0)</f>
        <v>#REF!</v>
      </c>
      <c r="N12" s="40">
        <f>'[3]2023_АПП_проф_рабочий'!R13</f>
        <v>4670</v>
      </c>
      <c r="O12" s="40">
        <f>'[3]2023_АПП_проф_рабочий'!S13</f>
        <v>4818</v>
      </c>
      <c r="P12" s="40">
        <f>'[3]2023_АПП_проф_рабочий'!T13</f>
        <v>1694</v>
      </c>
      <c r="Q12" s="40" t="e">
        <f>CB12</f>
        <v>#REF!</v>
      </c>
      <c r="R12" s="40">
        <f>'[3]2023_АПП_проф_рабочий'!V13</f>
        <v>4870</v>
      </c>
      <c r="S12" s="40">
        <f>BT12</f>
        <v>1681</v>
      </c>
      <c r="T12" s="40" t="e">
        <f>ROUND('[2]2024_АПП_профил_по ГИС ОМС'!T12*'2024_АПП_профил_ПРОЕКТ ТП (2)'!#REF!,0)</f>
        <v>#REF!</v>
      </c>
      <c r="U12" s="40" t="e">
        <f>ROUND('[2]2024_АПП_профил_по ГИС ОМС'!U12*'2024_АПП_профил_ПРОЕКТ ТП (2)'!#REF!,0)</f>
        <v>#REF!</v>
      </c>
      <c r="V12" s="40" t="e">
        <f>ROUND('[2]2024_АПП_профил_по ГИС ОМС'!V12*'2024_АПП_профил_ПРОЕКТ ТП (2)'!#REF!,0)</f>
        <v>#REF!</v>
      </c>
      <c r="W12" s="40" t="e">
        <f>ROUND('[2]2024_АПП_профил_по ГИС ОМС'!W12*'2024_АПП_профил_ПРОЕКТ ТП (2)'!#REF!,0)</f>
        <v>#REF!</v>
      </c>
      <c r="X12" s="40" t="e">
        <f>ROUND('[2]2024_АПП_профил_по ГИС ОМС'!X12*'2024_АПП_профил_ПРОЕКТ ТП (2)'!#REF!,0)</f>
        <v>#REF!</v>
      </c>
      <c r="Y12" s="41">
        <f>ROUND('[2]2024_АПП_профил_по ГИС ОМС'!Y12*$Y$109,0)</f>
        <v>1623</v>
      </c>
      <c r="Z12" s="41">
        <f>'[3]2023_АПП_проф_рабочий'!AL13</f>
        <v>3590</v>
      </c>
      <c r="AA12" s="40" t="e">
        <f>ROUND('[2]2024_АПП_профил_по ГИС ОМС'!AA12*'2024_АПП_профил_ПРОЕКТ ТП (2)'!#REF!,0)</f>
        <v>#REF!</v>
      </c>
      <c r="AB12" s="41">
        <f>'[2]2024_Центры здоровья'!M12</f>
        <v>0</v>
      </c>
      <c r="AC12" s="41">
        <f>'[2]2024_Центры здоровья'!N12</f>
        <v>0</v>
      </c>
      <c r="AD12" s="42" t="e">
        <f>SUM(C12:AC12)</f>
        <v>#REF!</v>
      </c>
      <c r="AE12" s="40" t="e">
        <f>ROUND('[2]2024_АПП_профил_по ГИС ОМС'!AE12*'2024_АПП_профил_ПРОЕКТ ТП (2)'!#REF!,0)</f>
        <v>#REF!</v>
      </c>
      <c r="AF12" s="43" t="e">
        <f>AD12+AE12</f>
        <v>#REF!</v>
      </c>
      <c r="AG12" s="41">
        <f>'[4]Дети проф '!EI9+'[4]Взрослые профосмотры '!CA9</f>
        <v>0</v>
      </c>
      <c r="AH12" s="41">
        <f>'[4]Взрослые диспансериз '!NF9+'[4]Дети проф '!EK9+'[4]Дети проф '!EJ9</f>
        <v>0</v>
      </c>
      <c r="AI12" s="41">
        <f>'[5]Диспансерное наблюдение (2)'!I7</f>
        <v>3707</v>
      </c>
      <c r="AJ12" s="41">
        <f>'[5]Диспансерное наблюдение (2)'!J7</f>
        <v>0</v>
      </c>
      <c r="AK12" s="41">
        <f>'[5]Диспансерное наблюдение (2)'!K7</f>
        <v>0</v>
      </c>
      <c r="AL12" s="41">
        <f>'[5]Диспансерное наблюдение (2)'!L7</f>
        <v>3707</v>
      </c>
      <c r="AM12" s="41">
        <f>'[5]Диспансерное наблюдение (2)'!M7</f>
        <v>0</v>
      </c>
      <c r="AN12" s="41">
        <f>'[3]2023_АПП_проф_рабочий'!BE13</f>
        <v>0</v>
      </c>
      <c r="AO12" s="42" t="e">
        <f>SUM(AF12:AN12)</f>
        <v>#REF!</v>
      </c>
      <c r="AP12" s="41">
        <f>'[3]2024_АПП_проф (ЦАОП)'!AD12</f>
        <v>8055</v>
      </c>
      <c r="AR12" s="44">
        <f>[6]V_МО____нов!D17</f>
        <v>91958</v>
      </c>
      <c r="AS12" s="44">
        <f>[6]V_МО____нов!AN17</f>
        <v>964</v>
      </c>
      <c r="AT12" s="45" t="e">
        <f>AO12-AR12</f>
        <v>#REF!</v>
      </c>
      <c r="AU12" s="45" t="e">
        <f>AE12-AS12</f>
        <v>#REF!</v>
      </c>
      <c r="AV12" s="46"/>
      <c r="AW12" s="44" t="e">
        <f>#REF!</f>
        <v>#REF!</v>
      </c>
      <c r="AX12" s="45" t="e">
        <f>AD12-AW12</f>
        <v>#REF!</v>
      </c>
      <c r="AY12" s="46"/>
      <c r="AZ12" s="45">
        <f>'[2]Факт за 9 мес. 2023 года'!D11</f>
        <v>70516</v>
      </c>
      <c r="BA12" s="45">
        <f>'[2]Факт за 9 мес. 2023 года'!AN11</f>
        <v>101</v>
      </c>
      <c r="BB12" s="47">
        <f>ROUND(AZ12/9*12,0)</f>
        <v>94021</v>
      </c>
      <c r="BC12" s="47">
        <f>ROUND(BA12/9*12,0)</f>
        <v>135</v>
      </c>
      <c r="BD12" s="45" t="e">
        <f>AO12-BB12</f>
        <v>#REF!</v>
      </c>
      <c r="BE12" s="45" t="e">
        <f>AE12-BC12</f>
        <v>#REF!</v>
      </c>
      <c r="BF12" s="46"/>
      <c r="BG12" s="45" t="e">
        <f t="shared" ref="BG12:BG53" si="0">BE12</f>
        <v>#REF!</v>
      </c>
      <c r="BH12" s="45"/>
      <c r="BJ12" s="38">
        <v>1</v>
      </c>
      <c r="BK12" s="39" t="s">
        <v>72</v>
      </c>
      <c r="BN12" s="41">
        <f>'[2]2024_АПП_профил_по ГИС ОМС'!S12</f>
        <v>2390</v>
      </c>
      <c r="BO12" s="41">
        <f>'[4]Взрослые профосмотры '!CA9</f>
        <v>0</v>
      </c>
      <c r="BP12" s="41">
        <f>'[4]Взрослые диспансериз '!NJ9</f>
        <v>0</v>
      </c>
      <c r="BQ12" s="41"/>
      <c r="BR12" s="41">
        <f>'[5]Диспансерное наблюдение (2)'!J7+'[5]Диспансерное наблюдение (2)'!K7+'[5]Диспансерное наблюдение (2)'!M7</f>
        <v>0</v>
      </c>
      <c r="BS12" s="41">
        <f>BN12-BO12-BP12-BR12</f>
        <v>2390</v>
      </c>
      <c r="BT12" s="41">
        <f>ROUND(BS12*$BS$109,0)</f>
        <v>1681</v>
      </c>
      <c r="BU12" s="41">
        <f>'[2]Дисп ВН_2 этап_2023 год'!M7</f>
        <v>0</v>
      </c>
      <c r="BV12" s="41">
        <f>BT12-BU12</f>
        <v>1681</v>
      </c>
      <c r="BW12" s="41">
        <f>'[2]2024_АПП_профил_по ГИС ОМС'!Q12</f>
        <v>2530</v>
      </c>
      <c r="BX12" s="41">
        <f>'[4]Дети проф '!EI9</f>
        <v>0</v>
      </c>
      <c r="BY12" s="41">
        <f>'[4]Дети проф '!$EK9</f>
        <v>0</v>
      </c>
      <c r="BZ12" s="41">
        <f>'[4]Дети проф '!EJ9</f>
        <v>0</v>
      </c>
      <c r="CA12" s="41">
        <f>BW12-BX12-BY12-BZ12</f>
        <v>2530</v>
      </c>
      <c r="CB12" s="41" t="e">
        <f>ROUND(CA12*#REF!,0)</f>
        <v>#REF!</v>
      </c>
      <c r="CC12" s="41">
        <f>'[7]Дисп ВН_2 этап_2023 год'!M7</f>
        <v>0</v>
      </c>
    </row>
    <row r="13" spans="1:81" s="48" customFormat="1" ht="33" x14ac:dyDescent="0.25">
      <c r="A13" s="38">
        <v>2</v>
      </c>
      <c r="B13" s="39" t="s">
        <v>73</v>
      </c>
      <c r="C13" s="40" t="e">
        <f>ROUND('[2]2024_АПП_профил_по ГИС ОМС'!C13*'2024_АПП_профил_ПРОЕКТ ТП (2)'!#REF!,0)</f>
        <v>#REF!</v>
      </c>
      <c r="D13" s="40">
        <f>'[3]2023_АПП_проф_рабочий'!D14</f>
        <v>2168</v>
      </c>
      <c r="E13" s="40">
        <f>'[3]2023_АПП_проф_рабочий'!E14</f>
        <v>3370</v>
      </c>
      <c r="F13" s="40">
        <f>'[3]2023_АПП_проф_рабочий'!F14</f>
        <v>0</v>
      </c>
      <c r="G13" s="40" t="e">
        <f>ROUND('[2]2024_АПП_профил_по ГИС ОМС'!G13*'2024_АПП_профил_ПРОЕКТ ТП (2)'!#REF!,0)</f>
        <v>#REF!</v>
      </c>
      <c r="H13" s="40">
        <f>'[3]2023_АПП_проф_рабочий'!H14</f>
        <v>0</v>
      </c>
      <c r="I13" s="40" t="e">
        <f>ROUND('[2]2024_АПП_профил_по ГИС ОМС'!I13*'2024_АПП_профил_ПРОЕКТ ТП (2)'!#REF!,0)</f>
        <v>#REF!</v>
      </c>
      <c r="J13" s="40">
        <f>'[3]2023_АПП_проф_рабочий'!L14</f>
        <v>0</v>
      </c>
      <c r="K13" s="40">
        <f>'[3]2023_АПП_проф_рабочий'!M14</f>
        <v>5592</v>
      </c>
      <c r="L13" s="40" t="e">
        <f>ROUND('[2]2024_АПП_профил_по ГИС ОМС'!L13*'2024_АПП_профил_ПРОЕКТ ТП (2)'!#REF!,0)</f>
        <v>#REF!</v>
      </c>
      <c r="M13" s="40" t="e">
        <f>ROUND('[2]2024_АПП_профил_по ГИС ОМС'!M13*'2024_АПП_профил_ПРОЕКТ ТП (2)'!#REF!,0)</f>
        <v>#REF!</v>
      </c>
      <c r="N13" s="40">
        <f>'[3]2023_АПП_проф_рабочий'!R14</f>
        <v>8565</v>
      </c>
      <c r="O13" s="40">
        <f>'[3]2023_АПП_проф_рабочий'!S14</f>
        <v>8558</v>
      </c>
      <c r="P13" s="40">
        <f>'[3]2023_АПП_проф_рабочий'!T14</f>
        <v>2465</v>
      </c>
      <c r="Q13" s="40" t="e">
        <f t="shared" ref="Q13:Q53" si="1">CB13</f>
        <v>#REF!</v>
      </c>
      <c r="R13" s="40">
        <f>'[3]2023_АПП_проф_рабочий'!V14</f>
        <v>7121</v>
      </c>
      <c r="S13" s="40">
        <f t="shared" ref="S13:S53" si="2">BT13</f>
        <v>0</v>
      </c>
      <c r="T13" s="40" t="e">
        <f>ROUND('[2]2024_АПП_профил_по ГИС ОМС'!T13*'2024_АПП_профил_ПРОЕКТ ТП (2)'!#REF!,0)</f>
        <v>#REF!</v>
      </c>
      <c r="U13" s="40" t="e">
        <f>ROUND('[2]2024_АПП_профил_по ГИС ОМС'!U13*'2024_АПП_профил_ПРОЕКТ ТП (2)'!#REF!,0)</f>
        <v>#REF!</v>
      </c>
      <c r="V13" s="40" t="e">
        <f>ROUND('[2]2024_АПП_профил_по ГИС ОМС'!V13*'2024_АПП_профил_ПРОЕКТ ТП (2)'!#REF!,0)</f>
        <v>#REF!</v>
      </c>
      <c r="W13" s="40" t="e">
        <f>ROUND('[2]2024_АПП_профил_по ГИС ОМС'!W13*'2024_АПП_профил_ПРОЕКТ ТП (2)'!#REF!,0)</f>
        <v>#REF!</v>
      </c>
      <c r="X13" s="40" t="e">
        <f>ROUND('[2]2024_АПП_профил_по ГИС ОМС'!X13*'2024_АПП_профил_ПРОЕКТ ТП (2)'!#REF!,0)</f>
        <v>#REF!</v>
      </c>
      <c r="Y13" s="41">
        <f>ROUND('[2]2024_АПП_профил_по ГИС ОМС'!Y13*$Y$109,0)</f>
        <v>0</v>
      </c>
      <c r="Z13" s="41">
        <f>'[3]2023_АПП_проф_рабочий'!AL14</f>
        <v>0</v>
      </c>
      <c r="AA13" s="40" t="e">
        <f>ROUND('[2]2024_АПП_профил_по ГИС ОМС'!AA13*'2024_АПП_профил_ПРОЕКТ ТП (2)'!#REF!,0)</f>
        <v>#REF!</v>
      </c>
      <c r="AB13" s="41">
        <f>'[2]2024_Центры здоровья'!M13</f>
        <v>7818</v>
      </c>
      <c r="AC13" s="41">
        <f>'[2]2024_Центры здоровья'!N13</f>
        <v>979</v>
      </c>
      <c r="AD13" s="42" t="e">
        <f t="shared" ref="AD13:AD16" si="3">SUM(C13:AC13)</f>
        <v>#REF!</v>
      </c>
      <c r="AE13" s="40" t="e">
        <f>ROUND('[2]2024_АПП_профил_по ГИС ОМС'!AE13*'2024_АПП_профил_ПРОЕКТ ТП (2)'!#REF!,0)</f>
        <v>#REF!</v>
      </c>
      <c r="AF13" s="43" t="e">
        <f t="shared" ref="AF13:AF16" si="4">AD13+AE13</f>
        <v>#REF!</v>
      </c>
      <c r="AG13" s="41">
        <f>'[4]Дети проф '!EI10+'[4]Взрослые профосмотры '!CA10</f>
        <v>0</v>
      </c>
      <c r="AH13" s="41">
        <f>'[4]Взрослые диспансериз '!NF10+'[4]Дети проф '!EK10+'[4]Дети проф '!EJ10</f>
        <v>0</v>
      </c>
      <c r="AI13" s="41">
        <f>'[5]Диспансерное наблюдение (2)'!I8</f>
        <v>0</v>
      </c>
      <c r="AJ13" s="41">
        <f>'[5]Диспансерное наблюдение (2)'!J8</f>
        <v>0</v>
      </c>
      <c r="AK13" s="41">
        <f>'[5]Диспансерное наблюдение (2)'!K8</f>
        <v>0</v>
      </c>
      <c r="AL13" s="41">
        <f>'[5]Диспансерное наблюдение (2)'!L8</f>
        <v>0</v>
      </c>
      <c r="AM13" s="41">
        <f>'[5]Диспансерное наблюдение (2)'!M8</f>
        <v>0</v>
      </c>
      <c r="AN13" s="41">
        <f>'[3]2023_АПП_проф_рабочий'!BE14</f>
        <v>0</v>
      </c>
      <c r="AO13" s="42" t="e">
        <f>SUM(AF13:AN13)</f>
        <v>#REF!</v>
      </c>
      <c r="AP13" s="41">
        <f>'[3]2024_АПП_проф (ЦАОП)'!AD13</f>
        <v>0</v>
      </c>
      <c r="AR13" s="44">
        <f>[6]V_МО____нов!D18</f>
        <v>80951</v>
      </c>
      <c r="AS13" s="44">
        <f>[6]V_МО____нов!AN18</f>
        <v>0</v>
      </c>
      <c r="AT13" s="45" t="e">
        <f t="shared" ref="AT13:AT53" si="5">AO13-AR13</f>
        <v>#REF!</v>
      </c>
      <c r="AU13" s="45" t="e">
        <f>AE13-AS13</f>
        <v>#REF!</v>
      </c>
      <c r="AV13" s="46"/>
      <c r="AW13" s="44" t="e">
        <f>#REF!</f>
        <v>#REF!</v>
      </c>
      <c r="AX13" s="45" t="e">
        <f>AD13-AW13</f>
        <v>#REF!</v>
      </c>
      <c r="AY13" s="46"/>
      <c r="AZ13" s="45">
        <f>'[2]Факт за 9 мес. 2023 года'!D12</f>
        <v>53372</v>
      </c>
      <c r="BA13" s="45">
        <f>'[2]Факт за 9 мес. 2023 года'!AN12</f>
        <v>0</v>
      </c>
      <c r="BB13" s="47">
        <f t="shared" ref="BB13:BC16" si="6">ROUND(AZ13/9*12,0)</f>
        <v>71163</v>
      </c>
      <c r="BC13" s="47">
        <f t="shared" si="6"/>
        <v>0</v>
      </c>
      <c r="BD13" s="45" t="e">
        <f t="shared" ref="BD13:BD16" si="7">AO13-BB13</f>
        <v>#REF!</v>
      </c>
      <c r="BE13" s="45" t="e">
        <f>AE13-BC13</f>
        <v>#REF!</v>
      </c>
      <c r="BF13" s="46"/>
      <c r="BG13" s="45" t="e">
        <f t="shared" si="0"/>
        <v>#REF!</v>
      </c>
      <c r="BH13" s="45"/>
      <c r="BJ13" s="38">
        <v>2</v>
      </c>
      <c r="BK13" s="39" t="s">
        <v>73</v>
      </c>
      <c r="BN13" s="41">
        <f>'[2]2024_АПП_профил_по ГИС ОМС'!S13</f>
        <v>0</v>
      </c>
      <c r="BO13" s="41">
        <f>'[4]Взрослые профосмотры '!CA10</f>
        <v>0</v>
      </c>
      <c r="BP13" s="41">
        <f>'[4]Взрослые диспансериз '!NJ10</f>
        <v>0</v>
      </c>
      <c r="BQ13" s="41"/>
      <c r="BR13" s="41"/>
      <c r="BS13" s="41">
        <f>BN13-BO13-BP13-BR13</f>
        <v>0</v>
      </c>
      <c r="BT13" s="41">
        <f>ROUND(BS13*$BS$109,0)</f>
        <v>0</v>
      </c>
      <c r="BU13" s="41">
        <f>'[2]Дисп ВН_2 этап_2023 год'!M8</f>
        <v>0</v>
      </c>
      <c r="BV13" s="41">
        <f t="shared" ref="BV13:BV53" si="8">BT13-BU13</f>
        <v>0</v>
      </c>
      <c r="BW13" s="41">
        <f>'[2]2024_АПП_профил_по ГИС ОМС'!Q13</f>
        <v>8698</v>
      </c>
      <c r="BX13" s="41">
        <f>'[4]Дети проф '!EI10</f>
        <v>0</v>
      </c>
      <c r="BY13" s="41">
        <f>'[4]Дети проф '!$EK10</f>
        <v>0</v>
      </c>
      <c r="BZ13" s="41">
        <f>'[4]Дети проф '!EJ10</f>
        <v>0</v>
      </c>
      <c r="CA13" s="41">
        <f t="shared" ref="CA13:CA53" si="9">BW13-BX13-BY13-BZ13</f>
        <v>8698</v>
      </c>
      <c r="CB13" s="41" t="e">
        <f>ROUND(CA13*#REF!,0)</f>
        <v>#REF!</v>
      </c>
      <c r="CC13" s="41">
        <f>'[7]Дисп ВН_2 этап_2023 год'!M8</f>
        <v>0</v>
      </c>
    </row>
    <row r="14" spans="1:81" ht="23.25" customHeight="1" x14ac:dyDescent="0.25">
      <c r="A14" s="38">
        <v>3</v>
      </c>
      <c r="B14" s="39" t="s">
        <v>74</v>
      </c>
      <c r="C14" s="40" t="e">
        <f>ROUND('[2]2024_АПП_профил_по ГИС ОМС'!C14*'2024_АПП_профил_ПРОЕКТ ТП (2)'!#REF!,0)</f>
        <v>#REF!</v>
      </c>
      <c r="D14" s="41">
        <f>'[3]2023_АПП_проф_рабочий'!D15</f>
        <v>0</v>
      </c>
      <c r="E14" s="41">
        <f>'[3]2023_АПП_проф_рабочий'!E15</f>
        <v>0</v>
      </c>
      <c r="F14" s="41">
        <f>'[3]2023_АПП_проф_рабочий'!F15</f>
        <v>10337</v>
      </c>
      <c r="G14" s="40" t="e">
        <f>ROUND('[2]2024_АПП_профил_по ГИС ОМС'!G14*'2024_АПП_профил_ПРОЕКТ ТП (2)'!#REF!,0)</f>
        <v>#REF!</v>
      </c>
      <c r="H14" s="41">
        <f>'[3]2023_АПП_проф_рабочий'!H15</f>
        <v>0</v>
      </c>
      <c r="I14" s="40" t="e">
        <f>ROUND('[2]2024_АПП_профил_по ГИС ОМС'!I14*'2024_АПП_профил_ПРОЕКТ ТП (2)'!#REF!,0)</f>
        <v>#REF!</v>
      </c>
      <c r="J14" s="41">
        <f>'[3]2023_АПП_проф_рабочий'!L15</f>
        <v>0</v>
      </c>
      <c r="K14" s="41">
        <f>'[3]2023_АПП_проф_рабочий'!M15</f>
        <v>0</v>
      </c>
      <c r="L14" s="40" t="e">
        <f>ROUND('[2]2024_АПП_профил_по ГИС ОМС'!L14*'2024_АПП_профил_ПРОЕКТ ТП (2)'!#REF!,0)</f>
        <v>#REF!</v>
      </c>
      <c r="M14" s="40" t="e">
        <f>ROUND('[2]2024_АПП_профил_по ГИС ОМС'!M14*'2024_АПП_профил_ПРОЕКТ ТП (2)'!#REF!,0)</f>
        <v>#REF!</v>
      </c>
      <c r="N14" s="41">
        <f>'[3]2023_АПП_проф_рабочий'!R15</f>
        <v>0</v>
      </c>
      <c r="O14" s="41">
        <f>'[3]2023_АПП_проф_рабочий'!S15</f>
        <v>0</v>
      </c>
      <c r="P14" s="41">
        <f>'[3]2023_АПП_проф_рабочий'!T15</f>
        <v>0</v>
      </c>
      <c r="Q14" s="40">
        <f t="shared" si="1"/>
        <v>0</v>
      </c>
      <c r="R14" s="41">
        <f>'[3]2023_АПП_проф_рабочий'!V15</f>
        <v>0</v>
      </c>
      <c r="S14" s="40">
        <f t="shared" si="2"/>
        <v>0</v>
      </c>
      <c r="T14" s="40" t="e">
        <f>ROUND('[2]2024_АПП_профил_по ГИС ОМС'!T14*'2024_АПП_профил_ПРОЕКТ ТП (2)'!#REF!,0)</f>
        <v>#REF!</v>
      </c>
      <c r="U14" s="40" t="e">
        <f>ROUND('[2]2024_АПП_профил_по ГИС ОМС'!U14*'2024_АПП_профил_ПРОЕКТ ТП (2)'!#REF!,0)</f>
        <v>#REF!</v>
      </c>
      <c r="V14" s="40" t="e">
        <f>ROUND('[2]2024_АПП_профил_по ГИС ОМС'!V14*'2024_АПП_профил_ПРОЕКТ ТП (2)'!#REF!,0)</f>
        <v>#REF!</v>
      </c>
      <c r="W14" s="40" t="e">
        <f>ROUND('[2]2024_АПП_профил_по ГИС ОМС'!W14*'2024_АПП_профил_ПРОЕКТ ТП (2)'!#REF!,0)</f>
        <v>#REF!</v>
      </c>
      <c r="X14" s="40" t="e">
        <f>ROUND('[2]2024_АПП_профил_по ГИС ОМС'!X14*'2024_АПП_профил_ПРОЕКТ ТП (2)'!#REF!,0)</f>
        <v>#REF!</v>
      </c>
      <c r="Y14" s="41">
        <f>ROUND('[2]2024_АПП_профил_по ГИС ОМС'!Y14*$Y$109,0)</f>
        <v>28052</v>
      </c>
      <c r="Z14" s="41">
        <f>'[3]2023_АПП_проф_рабочий'!AL15</f>
        <v>0</v>
      </c>
      <c r="AA14" s="40" t="e">
        <f>ROUND('[2]2024_АПП_профил_по ГИС ОМС'!AA14*'2024_АПП_профил_ПРОЕКТ ТП (2)'!#REF!,0)</f>
        <v>#REF!</v>
      </c>
      <c r="AB14" s="41">
        <f>'[2]2024_Центры здоровья'!M14</f>
        <v>0</v>
      </c>
      <c r="AC14" s="41">
        <f>'[2]2024_Центры здоровья'!N14</f>
        <v>0</v>
      </c>
      <c r="AD14" s="42" t="e">
        <f t="shared" si="3"/>
        <v>#REF!</v>
      </c>
      <c r="AE14" s="40" t="e">
        <f>ROUND('[2]2024_АПП_профил_по ГИС ОМС'!AE14*'2024_АПП_профил_ПРОЕКТ ТП (2)'!#REF!,0)</f>
        <v>#REF!</v>
      </c>
      <c r="AF14" s="43" t="e">
        <f t="shared" si="4"/>
        <v>#REF!</v>
      </c>
      <c r="AG14" s="41">
        <f>'[4]Дети проф '!EI11+'[4]Взрослые профосмотры '!CA11</f>
        <v>0</v>
      </c>
      <c r="AH14" s="41">
        <f>'[4]Взрослые диспансериз '!NF11+'[4]Дети проф '!EK11+'[4]Дети проф '!EJ11</f>
        <v>0</v>
      </c>
      <c r="AI14" s="41">
        <f>'[5]Диспансерное наблюдение (2)'!I9</f>
        <v>6245</v>
      </c>
      <c r="AJ14" s="41">
        <f>'[5]Диспансерное наблюдение (2)'!J9</f>
        <v>0</v>
      </c>
      <c r="AK14" s="41">
        <f>'[5]Диспансерное наблюдение (2)'!K9</f>
        <v>0</v>
      </c>
      <c r="AL14" s="41">
        <f>'[5]Диспансерное наблюдение (2)'!L9</f>
        <v>6245</v>
      </c>
      <c r="AM14" s="41">
        <f>'[5]Диспансерное наблюдение (2)'!M9</f>
        <v>0</v>
      </c>
      <c r="AN14" s="41">
        <f>'[3]2023_АПП_проф_рабочий'!BE15</f>
        <v>0</v>
      </c>
      <c r="AO14" s="42" t="e">
        <f>SUM(AF14:AN14)</f>
        <v>#REF!</v>
      </c>
      <c r="AP14" s="41">
        <f>'[3]2024_АПП_проф (ЦАОП)'!AD14</f>
        <v>0</v>
      </c>
      <c r="AR14" s="44">
        <f>[6]V_МО____нов!D19</f>
        <v>51261</v>
      </c>
      <c r="AS14" s="44">
        <f>[6]V_МО____нов!AN19</f>
        <v>24</v>
      </c>
      <c r="AT14" s="45" t="e">
        <f t="shared" si="5"/>
        <v>#REF!</v>
      </c>
      <c r="AU14" s="45" t="e">
        <f>AE14-AS14</f>
        <v>#REF!</v>
      </c>
      <c r="AV14" s="46"/>
      <c r="AW14" s="44" t="e">
        <f>#REF!</f>
        <v>#REF!</v>
      </c>
      <c r="AX14" s="45" t="e">
        <f>AD14-AW14</f>
        <v>#REF!</v>
      </c>
      <c r="AY14" s="46"/>
      <c r="AZ14" s="45">
        <f>'[2]Факт за 9 мес. 2023 года'!D13</f>
        <v>43560</v>
      </c>
      <c r="BA14" s="45">
        <f>'[2]Факт за 9 мес. 2023 года'!AN13</f>
        <v>14</v>
      </c>
      <c r="BB14" s="47">
        <f t="shared" si="6"/>
        <v>58080</v>
      </c>
      <c r="BC14" s="47">
        <f t="shared" si="6"/>
        <v>19</v>
      </c>
      <c r="BD14" s="45" t="e">
        <f t="shared" si="7"/>
        <v>#REF!</v>
      </c>
      <c r="BE14" s="45" t="e">
        <f>AE14-BC14</f>
        <v>#REF!</v>
      </c>
      <c r="BF14" s="46"/>
      <c r="BG14" s="45"/>
      <c r="BH14" s="45" t="e">
        <f>BE14</f>
        <v>#REF!</v>
      </c>
      <c r="BJ14" s="38">
        <v>3</v>
      </c>
      <c r="BK14" s="39" t="s">
        <v>74</v>
      </c>
      <c r="BN14" s="41">
        <f>'[2]2024_АПП_профил_по ГИС ОМС'!S14</f>
        <v>0</v>
      </c>
      <c r="BO14" s="41">
        <f>'[4]Взрослые профосмотры '!CA11</f>
        <v>0</v>
      </c>
      <c r="BP14" s="41">
        <f>'[4]Взрослые диспансериз '!NJ11</f>
        <v>0</v>
      </c>
      <c r="BQ14" s="41"/>
      <c r="BR14" s="41"/>
      <c r="BS14" s="41">
        <f>BN14-BO14-BP14-BR14</f>
        <v>0</v>
      </c>
      <c r="BT14" s="41">
        <f>ROUND(BS14*$BS$109,0)</f>
        <v>0</v>
      </c>
      <c r="BU14" s="41">
        <f>'[2]Дисп ВН_2 этап_2023 год'!M9</f>
        <v>0</v>
      </c>
      <c r="BV14" s="41">
        <f t="shared" si="8"/>
        <v>0</v>
      </c>
      <c r="BW14" s="41">
        <f>'[2]2024_АПП_профил_по ГИС ОМС'!Q14</f>
        <v>0</v>
      </c>
      <c r="BX14" s="41">
        <f>'[4]Дети проф '!EI11</f>
        <v>0</v>
      </c>
      <c r="BY14" s="41">
        <f>'[4]Дети проф '!$EK11</f>
        <v>0</v>
      </c>
      <c r="BZ14" s="41">
        <f>'[4]Дети проф '!EJ11</f>
        <v>0</v>
      </c>
      <c r="CA14" s="41">
        <f t="shared" si="9"/>
        <v>0</v>
      </c>
      <c r="CB14" s="49"/>
      <c r="CC14" s="41">
        <f>'[7]Дисп ВН_2 этап_2023 год'!M9</f>
        <v>0</v>
      </c>
    </row>
    <row r="15" spans="1:81" ht="23.25" customHeight="1" x14ac:dyDescent="0.25">
      <c r="A15" s="38">
        <v>4</v>
      </c>
      <c r="B15" s="50" t="s">
        <v>75</v>
      </c>
      <c r="C15" s="40" t="e">
        <f>ROUND('[2]2024_АПП_профил_по ГИС ОМС'!C15*'2024_АПП_профил_ПРОЕКТ ТП (2)'!#REF!,0)</f>
        <v>#REF!</v>
      </c>
      <c r="D15" s="41">
        <f>'[3]2023_АПП_проф_рабочий'!D16</f>
        <v>0</v>
      </c>
      <c r="E15" s="41">
        <f>'[3]2023_АПП_проф_рабочий'!E16</f>
        <v>0</v>
      </c>
      <c r="F15" s="41">
        <f>'[3]2023_АПП_проф_рабочий'!F16</f>
        <v>0</v>
      </c>
      <c r="G15" s="40" t="e">
        <f>ROUND('[2]2024_АПП_профил_по ГИС ОМС'!G15*'2024_АПП_профил_ПРОЕКТ ТП (2)'!#REF!,0)</f>
        <v>#REF!</v>
      </c>
      <c r="H15" s="41">
        <f>'[3]2023_АПП_проф_рабочий'!H16</f>
        <v>0</v>
      </c>
      <c r="I15" s="40" t="e">
        <f>ROUND('[2]2024_АПП_профил_по ГИС ОМС'!I15*'2024_АПП_профил_ПРОЕКТ ТП (2)'!#REF!,0)</f>
        <v>#REF!</v>
      </c>
      <c r="J15" s="41">
        <f>'[3]2023_АПП_проф_рабочий'!L16</f>
        <v>0</v>
      </c>
      <c r="K15" s="41">
        <f>'[3]2023_АПП_проф_рабочий'!M16</f>
        <v>5750</v>
      </c>
      <c r="L15" s="40" t="e">
        <f>ROUND('[2]2024_АПП_профил_по ГИС ОМС'!L15*'2024_АПП_профил_ПРОЕКТ ТП (2)'!#REF!,0)</f>
        <v>#REF!</v>
      </c>
      <c r="M15" s="40" t="e">
        <f>ROUND('[2]2024_АПП_профил_по ГИС ОМС'!M15*'2024_АПП_профил_ПРОЕКТ ТП (2)'!#REF!,0)</f>
        <v>#REF!</v>
      </c>
      <c r="N15" s="41">
        <f>'[3]2023_АПП_проф_рабочий'!R16</f>
        <v>0</v>
      </c>
      <c r="O15" s="41">
        <f>'[3]2023_АПП_проф_рабочий'!S16</f>
        <v>0</v>
      </c>
      <c r="P15" s="41">
        <f>'[3]2023_АПП_проф_рабочий'!T16</f>
        <v>0</v>
      </c>
      <c r="Q15" s="40">
        <f t="shared" si="1"/>
        <v>0</v>
      </c>
      <c r="R15" s="41">
        <f>'[3]2023_АПП_проф_рабочий'!V16</f>
        <v>0</v>
      </c>
      <c r="S15" s="40">
        <f t="shared" si="2"/>
        <v>0</v>
      </c>
      <c r="T15" s="40" t="e">
        <f>ROUND('[2]2024_АПП_профил_по ГИС ОМС'!T15*'2024_АПП_профил_ПРОЕКТ ТП (2)'!#REF!,0)</f>
        <v>#REF!</v>
      </c>
      <c r="U15" s="40" t="e">
        <f>ROUND('[2]2024_АПП_профил_по ГИС ОМС'!U15*'2024_АПП_профил_ПРОЕКТ ТП (2)'!#REF!,0)</f>
        <v>#REF!</v>
      </c>
      <c r="V15" s="40" t="e">
        <f>ROUND('[2]2024_АПП_профил_по ГИС ОМС'!V15*'2024_АПП_профил_ПРОЕКТ ТП (2)'!#REF!,0)</f>
        <v>#REF!</v>
      </c>
      <c r="W15" s="40" t="e">
        <f>ROUND('[2]2024_АПП_профил_по ГИС ОМС'!W15*'2024_АПП_профил_ПРОЕКТ ТП (2)'!#REF!,0)</f>
        <v>#REF!</v>
      </c>
      <c r="X15" s="40" t="e">
        <f>ROUND('[2]2024_АПП_профил_по ГИС ОМС'!X15*'2024_АПП_профил_ПРОЕКТ ТП (2)'!#REF!,0)</f>
        <v>#REF!</v>
      </c>
      <c r="Y15" s="41">
        <f>ROUND('[2]2024_АПП_профил_по ГИС ОМС'!Y15*$Y$109,0)</f>
        <v>0</v>
      </c>
      <c r="Z15" s="41">
        <f>'[3]2023_АПП_проф_рабочий'!AL16</f>
        <v>0</v>
      </c>
      <c r="AA15" s="40" t="e">
        <f>ROUND('[2]2024_АПП_профил_по ГИС ОМС'!AA15*'2024_АПП_профил_ПРОЕКТ ТП (2)'!#REF!,0)</f>
        <v>#REF!</v>
      </c>
      <c r="AB15" s="41">
        <f>'[2]2024_Центры здоровья'!M15</f>
        <v>0</v>
      </c>
      <c r="AC15" s="41">
        <f>'[2]2024_Центры здоровья'!N15</f>
        <v>0</v>
      </c>
      <c r="AD15" s="42" t="e">
        <f t="shared" si="3"/>
        <v>#REF!</v>
      </c>
      <c r="AE15" s="40" t="e">
        <f>ROUND('[2]2024_АПП_профил_по ГИС ОМС'!AE15*'2024_АПП_профил_ПРОЕКТ ТП (2)'!#REF!,0)</f>
        <v>#REF!</v>
      </c>
      <c r="AF15" s="43" t="e">
        <f t="shared" si="4"/>
        <v>#REF!</v>
      </c>
      <c r="AG15" s="41">
        <f>'[4]Дети проф '!EI12+'[4]Взрослые профосмотры '!CA12</f>
        <v>0</v>
      </c>
      <c r="AH15" s="41">
        <f>'[4]Взрослые диспансериз '!NF12+'[4]Дети проф '!EK12+'[4]Дети проф '!EJ12</f>
        <v>0</v>
      </c>
      <c r="AI15" s="41"/>
      <c r="AJ15" s="41"/>
      <c r="AK15" s="41"/>
      <c r="AL15" s="41"/>
      <c r="AM15" s="41"/>
      <c r="AN15" s="41">
        <f>'[3]2023_АПП_проф_рабочий'!BE16</f>
        <v>0</v>
      </c>
      <c r="AO15" s="42" t="e">
        <f>SUM(AF15:AN15)</f>
        <v>#REF!</v>
      </c>
      <c r="AP15" s="41">
        <f>'[3]2024_АПП_проф (ЦАОП)'!AD15</f>
        <v>0</v>
      </c>
      <c r="AR15" s="44">
        <f>[6]V_МО____нов!D20</f>
        <v>30274</v>
      </c>
      <c r="AS15" s="44">
        <f>[6]V_МО____нов!AN20</f>
        <v>0</v>
      </c>
      <c r="AT15" s="45" t="e">
        <f t="shared" si="5"/>
        <v>#REF!</v>
      </c>
      <c r="AU15" s="45" t="e">
        <f>AE15-AS15</f>
        <v>#REF!</v>
      </c>
      <c r="AV15" s="46"/>
      <c r="AW15" s="44" t="e">
        <f>#REF!</f>
        <v>#REF!</v>
      </c>
      <c r="AX15" s="45" t="e">
        <f>AD15-AW15</f>
        <v>#REF!</v>
      </c>
      <c r="AY15" s="46"/>
      <c r="AZ15" s="45">
        <f>'[2]Факт за 9 мес. 2023 года'!D14</f>
        <v>27541</v>
      </c>
      <c r="BA15" s="45">
        <f>'[2]Факт за 9 мес. 2023 года'!AN14</f>
        <v>0</v>
      </c>
      <c r="BB15" s="47">
        <f t="shared" si="6"/>
        <v>36721</v>
      </c>
      <c r="BC15" s="47">
        <f t="shared" si="6"/>
        <v>0</v>
      </c>
      <c r="BD15" s="45" t="e">
        <f t="shared" si="7"/>
        <v>#REF!</v>
      </c>
      <c r="BE15" s="45" t="e">
        <f>AE15-BC15</f>
        <v>#REF!</v>
      </c>
      <c r="BF15" s="46"/>
      <c r="BG15" s="45" t="e">
        <f t="shared" si="0"/>
        <v>#REF!</v>
      </c>
      <c r="BH15" s="45"/>
      <c r="BJ15" s="38">
        <v>4</v>
      </c>
      <c r="BK15" s="50" t="s">
        <v>75</v>
      </c>
      <c r="BN15" s="41">
        <f>'[2]2024_АПП_профил_по ГИС ОМС'!S15</f>
        <v>0</v>
      </c>
      <c r="BO15" s="41">
        <f>'[4]Взрослые профосмотры '!CA12</f>
        <v>0</v>
      </c>
      <c r="BP15" s="41">
        <f>'[4]Взрослые диспансериз '!NJ12</f>
        <v>0</v>
      </c>
      <c r="BQ15" s="41"/>
      <c r="BR15" s="41"/>
      <c r="BS15" s="41">
        <f>BN15-BO15-BP15-BR15</f>
        <v>0</v>
      </c>
      <c r="BT15" s="41">
        <f>ROUND(BS15*$BS$109,0)</f>
        <v>0</v>
      </c>
      <c r="BU15" s="41">
        <f>'[2]Дисп ВН_2 этап_2023 год'!M10</f>
        <v>0</v>
      </c>
      <c r="BV15" s="41">
        <f t="shared" si="8"/>
        <v>0</v>
      </c>
      <c r="BW15" s="41">
        <f>'[2]2024_АПП_профил_по ГИС ОМС'!Q15</f>
        <v>0</v>
      </c>
      <c r="BX15" s="41">
        <f>'[4]Дети проф '!EI12</f>
        <v>0</v>
      </c>
      <c r="BY15" s="41">
        <f>'[4]Дети проф '!$EK12</f>
        <v>0</v>
      </c>
      <c r="BZ15" s="41">
        <f>'[4]Дети проф '!EJ12</f>
        <v>0</v>
      </c>
      <c r="CA15" s="41">
        <f t="shared" si="9"/>
        <v>0</v>
      </c>
      <c r="CB15" s="49"/>
      <c r="CC15" s="41">
        <f>'[7]Дисп ВН_2 этап_2023 год'!M10</f>
        <v>0</v>
      </c>
    </row>
    <row r="16" spans="1:81" ht="23.25" customHeight="1" x14ac:dyDescent="0.25">
      <c r="A16" s="38">
        <v>5</v>
      </c>
      <c r="B16" s="51" t="s">
        <v>76</v>
      </c>
      <c r="C16" s="40" t="e">
        <f>ROUND('[2]2024_АПП_профил_по ГИС ОМС'!C16*'2024_АПП_профил_ПРОЕКТ ТП (2)'!#REF!,0)</f>
        <v>#REF!</v>
      </c>
      <c r="D16" s="41">
        <f>'[3]2023_АПП_проф_рабочий'!D17</f>
        <v>0</v>
      </c>
      <c r="E16" s="41">
        <f>'[3]2023_АПП_проф_рабочий'!E17</f>
        <v>0</v>
      </c>
      <c r="F16" s="41">
        <f>'[3]2023_АПП_проф_рабочий'!F17</f>
        <v>0</v>
      </c>
      <c r="G16" s="40" t="e">
        <f>ROUND('[2]2024_АПП_профил_по ГИС ОМС'!G16*'2024_АПП_профил_ПРОЕКТ ТП (2)'!#REF!,0)</f>
        <v>#REF!</v>
      </c>
      <c r="H16" s="41">
        <f>'[3]2023_АПП_проф_рабочий'!H17</f>
        <v>0</v>
      </c>
      <c r="I16" s="40" t="e">
        <f>ROUND('[2]2024_АПП_профил_по ГИС ОМС'!I16*'2024_АПП_профил_ПРОЕКТ ТП (2)'!#REF!,0)</f>
        <v>#REF!</v>
      </c>
      <c r="J16" s="41">
        <f>'[3]2023_АПП_проф_рабочий'!L17</f>
        <v>0</v>
      </c>
      <c r="K16" s="41">
        <f>'[3]2023_АПП_проф_рабочий'!M17</f>
        <v>0</v>
      </c>
      <c r="L16" s="40" t="e">
        <f>ROUND('[2]2024_АПП_профил_по ГИС ОМС'!L16*'2024_АПП_профил_ПРОЕКТ ТП (2)'!#REF!,0)</f>
        <v>#REF!</v>
      </c>
      <c r="M16" s="40" t="e">
        <f>ROUND('[2]2024_АПП_профил_по ГИС ОМС'!M16*'2024_АПП_профил_ПРОЕКТ ТП (2)'!#REF!,0)</f>
        <v>#REF!</v>
      </c>
      <c r="N16" s="41">
        <f>'[3]2023_АПП_проф_рабочий'!R17</f>
        <v>0</v>
      </c>
      <c r="O16" s="41">
        <f>'[3]2023_АПП_проф_рабочий'!S17</f>
        <v>9740</v>
      </c>
      <c r="P16" s="41">
        <f>'[3]2023_АПП_проф_рабочий'!T17</f>
        <v>0</v>
      </c>
      <c r="Q16" s="40">
        <f t="shared" si="1"/>
        <v>0</v>
      </c>
      <c r="R16" s="41">
        <f>'[3]2023_АПП_проф_рабочий'!V17</f>
        <v>0</v>
      </c>
      <c r="S16" s="40">
        <f t="shared" si="2"/>
        <v>0</v>
      </c>
      <c r="T16" s="40" t="e">
        <f>ROUND('[2]2024_АПП_профил_по ГИС ОМС'!T16*'2024_АПП_профил_ПРОЕКТ ТП (2)'!#REF!,0)</f>
        <v>#REF!</v>
      </c>
      <c r="U16" s="40" t="e">
        <f>ROUND('[2]2024_АПП_профил_по ГИС ОМС'!U16*'2024_АПП_профил_ПРОЕКТ ТП (2)'!#REF!,0)</f>
        <v>#REF!</v>
      </c>
      <c r="V16" s="40" t="e">
        <f>ROUND('[2]2024_АПП_профил_по ГИС ОМС'!V16*'2024_АПП_профил_ПРОЕКТ ТП (2)'!#REF!,0)</f>
        <v>#REF!</v>
      </c>
      <c r="W16" s="40" t="e">
        <f>ROUND('[2]2024_АПП_профил_по ГИС ОМС'!W16*'2024_АПП_профил_ПРОЕКТ ТП (2)'!#REF!,0)</f>
        <v>#REF!</v>
      </c>
      <c r="X16" s="40" t="e">
        <f>ROUND('[2]2024_АПП_профил_по ГИС ОМС'!X16*'2024_АПП_профил_ПРОЕКТ ТП (2)'!#REF!,0)</f>
        <v>#REF!</v>
      </c>
      <c r="Y16" s="41">
        <f>ROUND('[2]2024_АПП_профил_по ГИС ОМС'!Y16*$Y$109,0)</f>
        <v>0</v>
      </c>
      <c r="Z16" s="41">
        <f>'[3]2023_АПП_проф_рабочий'!AL17</f>
        <v>0</v>
      </c>
      <c r="AA16" s="40" t="e">
        <f>ROUND('[2]2024_АПП_профил_по ГИС ОМС'!AA16*'2024_АПП_профил_ПРОЕКТ ТП (2)'!#REF!,0)</f>
        <v>#REF!</v>
      </c>
      <c r="AB16" s="41">
        <f>'[2]2024_Центры здоровья'!M16</f>
        <v>0</v>
      </c>
      <c r="AC16" s="41">
        <f>'[2]2024_Центры здоровья'!N16</f>
        <v>0</v>
      </c>
      <c r="AD16" s="42" t="e">
        <f t="shared" si="3"/>
        <v>#REF!</v>
      </c>
      <c r="AE16" s="40" t="e">
        <f>ROUND('[2]2024_АПП_профил_по ГИС ОМС'!AE16*'2024_АПП_профил_ПРОЕКТ ТП (2)'!#REF!,0)</f>
        <v>#REF!</v>
      </c>
      <c r="AF16" s="43" t="e">
        <f t="shared" si="4"/>
        <v>#REF!</v>
      </c>
      <c r="AG16" s="41">
        <f>'[4]Дети проф '!EI13+'[4]Взрослые профосмотры '!CA13</f>
        <v>0</v>
      </c>
      <c r="AH16" s="41">
        <f>'[4]Взрослые диспансериз '!NF13+'[4]Дети проф '!EK13+'[4]Дети проф '!EJ13</f>
        <v>0</v>
      </c>
      <c r="AI16" s="41"/>
      <c r="AJ16" s="41"/>
      <c r="AK16" s="41"/>
      <c r="AL16" s="41"/>
      <c r="AM16" s="41"/>
      <c r="AN16" s="41">
        <f>'[3]2023_АПП_проф_рабочий'!BE17</f>
        <v>0</v>
      </c>
      <c r="AO16" s="42" t="e">
        <f>SUM(AF16:AN16)</f>
        <v>#REF!</v>
      </c>
      <c r="AP16" s="41">
        <f>'[3]2024_АПП_проф (ЦАОП)'!AD16</f>
        <v>0</v>
      </c>
      <c r="AR16" s="44">
        <f>[6]V_МО____нов!D21</f>
        <v>9740</v>
      </c>
      <c r="AS16" s="44">
        <f>[6]V_МО____нов!AN21</f>
        <v>0</v>
      </c>
      <c r="AT16" s="45" t="e">
        <f t="shared" si="5"/>
        <v>#REF!</v>
      </c>
      <c r="AU16" s="45" t="e">
        <f>AE16-AS16</f>
        <v>#REF!</v>
      </c>
      <c r="AV16" s="46"/>
      <c r="AW16" s="44" t="e">
        <f>#REF!</f>
        <v>#REF!</v>
      </c>
      <c r="AX16" s="45" t="e">
        <f>AD16-AW16</f>
        <v>#REF!</v>
      </c>
      <c r="AY16" s="46"/>
      <c r="AZ16" s="45">
        <f>'[2]Факт за 9 мес. 2023 года'!D15</f>
        <v>9475</v>
      </c>
      <c r="BA16" s="45">
        <f>'[2]Факт за 9 мес. 2023 года'!AN15</f>
        <v>0</v>
      </c>
      <c r="BB16" s="47">
        <f t="shared" si="6"/>
        <v>12633</v>
      </c>
      <c r="BC16" s="47">
        <f t="shared" si="6"/>
        <v>0</v>
      </c>
      <c r="BD16" s="45" t="e">
        <f t="shared" si="7"/>
        <v>#REF!</v>
      </c>
      <c r="BE16" s="45" t="e">
        <f>AE16-BC16</f>
        <v>#REF!</v>
      </c>
      <c r="BF16" s="46"/>
      <c r="BG16" s="45" t="e">
        <f t="shared" si="0"/>
        <v>#REF!</v>
      </c>
      <c r="BH16" s="45"/>
      <c r="BJ16" s="38">
        <v>5</v>
      </c>
      <c r="BK16" s="51" t="s">
        <v>76</v>
      </c>
      <c r="BN16" s="41">
        <f>'[2]2024_АПП_профил_по ГИС ОМС'!S16</f>
        <v>0</v>
      </c>
      <c r="BO16" s="41">
        <f>'[4]Взрослые профосмотры '!CA13</f>
        <v>0</v>
      </c>
      <c r="BP16" s="41">
        <f>'[4]Взрослые диспансериз '!NJ13</f>
        <v>0</v>
      </c>
      <c r="BQ16" s="41"/>
      <c r="BR16" s="41"/>
      <c r="BS16" s="41">
        <f>BN16-BO16-BP16-BR16</f>
        <v>0</v>
      </c>
      <c r="BT16" s="41">
        <f>ROUND(BS16*$BS$109,0)</f>
        <v>0</v>
      </c>
      <c r="BU16" s="41">
        <f>'[2]Дисп ВН_2 этап_2023 год'!M11</f>
        <v>0</v>
      </c>
      <c r="BV16" s="41">
        <f t="shared" si="8"/>
        <v>0</v>
      </c>
      <c r="BW16" s="41">
        <f>'[2]2024_АПП_профил_по ГИС ОМС'!Q16</f>
        <v>0</v>
      </c>
      <c r="BX16" s="41">
        <f>'[4]Дети проф '!EI13</f>
        <v>0</v>
      </c>
      <c r="BY16" s="41">
        <f>'[4]Дети проф '!$EK13</f>
        <v>0</v>
      </c>
      <c r="BZ16" s="41">
        <f>'[4]Дети проф '!EJ13</f>
        <v>0</v>
      </c>
      <c r="CA16" s="41">
        <f t="shared" si="9"/>
        <v>0</v>
      </c>
      <c r="CB16" s="49"/>
      <c r="CC16" s="41">
        <f>'[7]Дисп ВН_2 этап_2023 год'!M11</f>
        <v>0</v>
      </c>
    </row>
    <row r="17" spans="1:81" ht="18.75" x14ac:dyDescent="0.25">
      <c r="A17" s="52"/>
      <c r="B17" s="53" t="s">
        <v>77</v>
      </c>
      <c r="C17" s="54" t="e">
        <f t="shared" ref="C17:AP17" si="10">SUM(C12:C16)</f>
        <v>#REF!</v>
      </c>
      <c r="D17" s="54">
        <f t="shared" si="10"/>
        <v>5888</v>
      </c>
      <c r="E17" s="54">
        <f t="shared" si="10"/>
        <v>5887</v>
      </c>
      <c r="F17" s="54">
        <f t="shared" si="10"/>
        <v>10337</v>
      </c>
      <c r="G17" s="54" t="e">
        <f t="shared" si="10"/>
        <v>#REF!</v>
      </c>
      <c r="H17" s="54">
        <f t="shared" si="10"/>
        <v>0</v>
      </c>
      <c r="I17" s="54" t="e">
        <f t="shared" si="10"/>
        <v>#REF!</v>
      </c>
      <c r="J17" s="54">
        <f t="shared" si="10"/>
        <v>2954</v>
      </c>
      <c r="K17" s="54">
        <f t="shared" si="10"/>
        <v>21120</v>
      </c>
      <c r="L17" s="54" t="e">
        <f t="shared" si="10"/>
        <v>#REF!</v>
      </c>
      <c r="M17" s="54" t="e">
        <f t="shared" si="10"/>
        <v>#REF!</v>
      </c>
      <c r="N17" s="54">
        <f t="shared" si="10"/>
        <v>13235</v>
      </c>
      <c r="O17" s="54">
        <f t="shared" si="10"/>
        <v>23116</v>
      </c>
      <c r="P17" s="54">
        <f t="shared" si="10"/>
        <v>4159</v>
      </c>
      <c r="Q17" s="54" t="e">
        <f t="shared" si="10"/>
        <v>#REF!</v>
      </c>
      <c r="R17" s="54">
        <f t="shared" si="10"/>
        <v>11991</v>
      </c>
      <c r="S17" s="54">
        <f t="shared" si="10"/>
        <v>1681</v>
      </c>
      <c r="T17" s="54" t="e">
        <f t="shared" si="10"/>
        <v>#REF!</v>
      </c>
      <c r="U17" s="54" t="e">
        <f t="shared" si="10"/>
        <v>#REF!</v>
      </c>
      <c r="V17" s="54" t="e">
        <f t="shared" si="10"/>
        <v>#REF!</v>
      </c>
      <c r="W17" s="54" t="e">
        <f t="shared" si="10"/>
        <v>#REF!</v>
      </c>
      <c r="X17" s="54" t="e">
        <f t="shared" si="10"/>
        <v>#REF!</v>
      </c>
      <c r="Y17" s="54">
        <f t="shared" si="10"/>
        <v>29675</v>
      </c>
      <c r="Z17" s="54">
        <f t="shared" si="10"/>
        <v>3590</v>
      </c>
      <c r="AA17" s="54" t="e">
        <f t="shared" si="10"/>
        <v>#REF!</v>
      </c>
      <c r="AB17" s="54">
        <f t="shared" si="10"/>
        <v>7818</v>
      </c>
      <c r="AC17" s="54">
        <f t="shared" si="10"/>
        <v>979</v>
      </c>
      <c r="AD17" s="54" t="e">
        <f t="shared" si="10"/>
        <v>#REF!</v>
      </c>
      <c r="AE17" s="54" t="e">
        <f t="shared" si="10"/>
        <v>#REF!</v>
      </c>
      <c r="AF17" s="54" t="e">
        <f t="shared" si="10"/>
        <v>#REF!</v>
      </c>
      <c r="AG17" s="54">
        <f t="shared" si="10"/>
        <v>0</v>
      </c>
      <c r="AH17" s="54">
        <f t="shared" si="10"/>
        <v>0</v>
      </c>
      <c r="AI17" s="54">
        <f t="shared" si="10"/>
        <v>9952</v>
      </c>
      <c r="AJ17" s="54">
        <f t="shared" si="10"/>
        <v>0</v>
      </c>
      <c r="AK17" s="54">
        <f t="shared" si="10"/>
        <v>0</v>
      </c>
      <c r="AL17" s="54">
        <f t="shared" si="10"/>
        <v>9952</v>
      </c>
      <c r="AM17" s="54">
        <f t="shared" si="10"/>
        <v>0</v>
      </c>
      <c r="AN17" s="54">
        <f t="shared" si="10"/>
        <v>0</v>
      </c>
      <c r="AO17" s="54" t="e">
        <f t="shared" si="10"/>
        <v>#REF!</v>
      </c>
      <c r="AP17" s="54">
        <f t="shared" si="10"/>
        <v>8055</v>
      </c>
      <c r="AR17" s="54">
        <f>SUM(AR12:AR16)</f>
        <v>264184</v>
      </c>
      <c r="AS17" s="54">
        <f>SUM(AS12:AS16)</f>
        <v>988</v>
      </c>
      <c r="AT17" s="54" t="e">
        <f>SUM(AT12:AT16)</f>
        <v>#REF!</v>
      </c>
      <c r="AU17" s="54" t="e">
        <f>SUM(AU12:AU16)</f>
        <v>#REF!</v>
      </c>
      <c r="AV17" s="55"/>
      <c r="AW17" s="54" t="e">
        <f>SUM(AW12:AW16)</f>
        <v>#REF!</v>
      </c>
      <c r="AX17" s="54" t="e">
        <f>SUM(AX12:AX16)</f>
        <v>#REF!</v>
      </c>
      <c r="AY17" s="55"/>
      <c r="AZ17" s="54">
        <f t="shared" ref="AZ17:BH17" si="11">SUM(AZ12:AZ16)</f>
        <v>204464</v>
      </c>
      <c r="BA17" s="54">
        <f t="shared" si="11"/>
        <v>115</v>
      </c>
      <c r="BB17" s="54">
        <f t="shared" si="11"/>
        <v>272618</v>
      </c>
      <c r="BC17" s="54">
        <f t="shared" si="11"/>
        <v>154</v>
      </c>
      <c r="BD17" s="54" t="e">
        <f t="shared" si="11"/>
        <v>#REF!</v>
      </c>
      <c r="BE17" s="54" t="e">
        <f t="shared" si="11"/>
        <v>#REF!</v>
      </c>
      <c r="BF17" s="56"/>
      <c r="BG17" s="54" t="e">
        <f t="shared" si="11"/>
        <v>#REF!</v>
      </c>
      <c r="BH17" s="54" t="e">
        <f t="shared" si="11"/>
        <v>#REF!</v>
      </c>
      <c r="BJ17" s="52"/>
      <c r="BK17" s="53" t="s">
        <v>77</v>
      </c>
      <c r="BN17" s="54">
        <f t="shared" ref="BN17:CC17" si="12">SUM(BN12:BN16)</f>
        <v>2390</v>
      </c>
      <c r="BO17" s="54">
        <f t="shared" si="12"/>
        <v>0</v>
      </c>
      <c r="BP17" s="54">
        <f t="shared" si="12"/>
        <v>0</v>
      </c>
      <c r="BQ17" s="54">
        <f t="shared" si="12"/>
        <v>0</v>
      </c>
      <c r="BR17" s="54">
        <f t="shared" si="12"/>
        <v>0</v>
      </c>
      <c r="BS17" s="54">
        <f t="shared" si="12"/>
        <v>2390</v>
      </c>
      <c r="BT17" s="54">
        <f t="shared" si="12"/>
        <v>1681</v>
      </c>
      <c r="BU17" s="54">
        <f t="shared" si="12"/>
        <v>0</v>
      </c>
      <c r="BV17" s="54">
        <f t="shared" si="12"/>
        <v>1681</v>
      </c>
      <c r="BW17" s="54">
        <f t="shared" si="12"/>
        <v>11228</v>
      </c>
      <c r="BX17" s="54">
        <f t="shared" si="12"/>
        <v>0</v>
      </c>
      <c r="BY17" s="54">
        <f t="shared" si="12"/>
        <v>0</v>
      </c>
      <c r="BZ17" s="54">
        <f t="shared" si="12"/>
        <v>0</v>
      </c>
      <c r="CA17" s="54">
        <f t="shared" si="12"/>
        <v>11228</v>
      </c>
      <c r="CB17" s="54" t="e">
        <f t="shared" si="12"/>
        <v>#REF!</v>
      </c>
      <c r="CC17" s="54">
        <f t="shared" si="12"/>
        <v>0</v>
      </c>
    </row>
    <row r="18" spans="1:81" s="4" customFormat="1" ht="21.75" customHeight="1" x14ac:dyDescent="0.25">
      <c r="A18" s="38">
        <v>6</v>
      </c>
      <c r="B18" s="51" t="s">
        <v>78</v>
      </c>
      <c r="C18" s="40" t="e">
        <f>ROUND('[2]2024_АПП_профил_по ГИС ОМС'!C18*'2024_АПП_профил_ПРОЕКТ ТП (2)'!#REF!,0)</f>
        <v>#REF!</v>
      </c>
      <c r="D18" s="41">
        <f>'[3]2023_АПП_проф_рабочий'!D19</f>
        <v>1180</v>
      </c>
      <c r="E18" s="41">
        <f>'[3]2023_АПП_проф_рабочий'!E19</f>
        <v>2860</v>
      </c>
      <c r="F18" s="41">
        <f>'[3]2023_АПП_проф_рабочий'!F19</f>
        <v>0</v>
      </c>
      <c r="G18" s="57" t="e">
        <f>ROUND('[2]2024_АПП_профил_по ГИС ОМС'!G18*'2024_АПП_профил_ПРОЕКТ ТП (2)'!#REF!,0)-1</f>
        <v>#REF!</v>
      </c>
      <c r="H18" s="41">
        <f>'[3]2023_АПП_проф_рабочий'!H19</f>
        <v>9900</v>
      </c>
      <c r="I18" s="57" t="e">
        <f>ROUND('[2]2024_АПП_профил_по ГИС ОМС'!I18*'2024_АПП_профил_ПРОЕКТ ТП (2)'!#REF!,0)+1</f>
        <v>#REF!</v>
      </c>
      <c r="J18" s="41">
        <f>'[3]2023_АПП_проф_рабочий'!L19</f>
        <v>300</v>
      </c>
      <c r="K18" s="41">
        <f>'[3]2023_АПП_проф_рабочий'!M19</f>
        <v>29560</v>
      </c>
      <c r="L18" s="40" t="e">
        <f>ROUND('[2]2024_АПП_профил_по ГИС ОМС'!L18*'2024_АПП_профил_ПРОЕКТ ТП (2)'!#REF!,0)</f>
        <v>#REF!</v>
      </c>
      <c r="M18" s="40" t="e">
        <f>ROUND('[2]2024_АПП_профил_по ГИС ОМС'!M18*'2024_АПП_профил_ПРОЕКТ ТП (2)'!#REF!,0)</f>
        <v>#REF!</v>
      </c>
      <c r="N18" s="41">
        <f>'[3]2023_АПП_проф_рабочий'!R19</f>
        <v>14140</v>
      </c>
      <c r="O18" s="41">
        <f>'[3]2023_АПП_проф_рабочий'!S19</f>
        <v>19056</v>
      </c>
      <c r="P18" s="41">
        <f>'[3]2023_АПП_проф_рабочий'!T19</f>
        <v>600</v>
      </c>
      <c r="Q18" s="40" t="e">
        <f t="shared" si="1"/>
        <v>#REF!</v>
      </c>
      <c r="R18" s="41">
        <f>'[3]2023_АПП_проф_рабочий'!V19</f>
        <v>1600</v>
      </c>
      <c r="S18" s="40">
        <f t="shared" si="2"/>
        <v>142163</v>
      </c>
      <c r="T18" s="40" t="e">
        <f>ROUND('[2]2024_АПП_профил_по ГИС ОМС'!T18*'2024_АПП_профил_ПРОЕКТ ТП (2)'!#REF!,0)</f>
        <v>#REF!</v>
      </c>
      <c r="U18" s="40" t="e">
        <f>ROUND('[2]2024_АПП_профил_по ГИС ОМС'!U18*'2024_АПП_профил_ПРОЕКТ ТП (2)'!#REF!,0)</f>
        <v>#REF!</v>
      </c>
      <c r="V18" s="40" t="e">
        <f>ROUND('[2]2024_АПП_профил_по ГИС ОМС'!V18*'2024_АПП_профил_ПРОЕКТ ТП (2)'!#REF!,0)</f>
        <v>#REF!</v>
      </c>
      <c r="W18" s="57" t="e">
        <f>ROUND('[2]2024_АПП_профил_по ГИС ОМС'!W18*'2024_АПП_профил_ПРОЕКТ ТП (2)'!#REF!,0)-1</f>
        <v>#REF!</v>
      </c>
      <c r="X18" s="57" t="e">
        <f>ROUND('[2]2024_АПП_профил_по ГИС ОМС'!X18*'2024_АПП_профил_ПРОЕКТ ТП (2)'!#REF!,0)-1</f>
        <v>#REF!</v>
      </c>
      <c r="Y18" s="41">
        <f>ROUND('[2]2024_АПП_профил_по ГИС ОМС'!Y18*$Y$109,0)</f>
        <v>2985</v>
      </c>
      <c r="Z18" s="41">
        <f>'[3]2023_АПП_проф_рабочий'!AL19</f>
        <v>610</v>
      </c>
      <c r="AA18" s="40" t="e">
        <f>ROUND('[2]2024_АПП_профил_по ГИС ОМС'!AA18*'2024_АПП_профил_ПРОЕКТ ТП (2)'!#REF!,0)</f>
        <v>#REF!</v>
      </c>
      <c r="AB18" s="41">
        <f>'[2]2024_Центры здоровья'!M18</f>
        <v>11470</v>
      </c>
      <c r="AC18" s="41">
        <f>'[2]2024_Центры здоровья'!N18</f>
        <v>328</v>
      </c>
      <c r="AD18" s="42" t="e">
        <f t="shared" ref="AD18:AD23" si="13">SUM(C18:AC18)</f>
        <v>#REF!</v>
      </c>
      <c r="AE18" s="40" t="e">
        <f>ROUND('[2]2024_АПП_профил_по ГИС ОМС'!AE18*'2024_АПП_профил_ПРОЕКТ ТП (2)'!#REF!,0)</f>
        <v>#REF!</v>
      </c>
      <c r="AF18" s="43" t="e">
        <f t="shared" ref="AF18:AF23" si="14">AD18+AE18</f>
        <v>#REF!</v>
      </c>
      <c r="AG18" s="41">
        <f>'[4]Дети проф '!EI15+'[4]Взрослые профосмотры '!CA15</f>
        <v>64776</v>
      </c>
      <c r="AH18" s="41">
        <f>'[4]Взрослые диспансериз '!NF15+'[4]Дети проф '!EK15+'[4]Дети проф '!EJ15</f>
        <v>174209</v>
      </c>
      <c r="AI18" s="41">
        <f>'[5]Диспансерное наблюдение (2)'!I13</f>
        <v>104458</v>
      </c>
      <c r="AJ18" s="41">
        <f>'[5]Диспансерное наблюдение (2)'!J13</f>
        <v>67948</v>
      </c>
      <c r="AK18" s="41">
        <f>'[5]Диспансерное наблюдение (2)'!K13</f>
        <v>16640</v>
      </c>
      <c r="AL18" s="41">
        <f>'[5]Диспансерное наблюдение (2)'!L13</f>
        <v>11531</v>
      </c>
      <c r="AM18" s="41">
        <f>'[5]Диспансерное наблюдение (2)'!M13</f>
        <v>8339</v>
      </c>
      <c r="AN18" s="41">
        <f>'[3]2023_АПП_проф_рабочий'!BE19</f>
        <v>0</v>
      </c>
      <c r="AO18" s="42" t="e">
        <f t="shared" ref="AO18:AO23" si="15">SUM(AF18:AN18)</f>
        <v>#REF!</v>
      </c>
      <c r="AP18" s="41">
        <f>'[3]2024_АПП_проф (ЦАОП)'!AD18</f>
        <v>28867</v>
      </c>
      <c r="AR18" s="44">
        <f>[6]V_МО____нов!D23</f>
        <v>553660</v>
      </c>
      <c r="AS18" s="44">
        <f>[6]V_МО____нов!AN23</f>
        <v>0</v>
      </c>
      <c r="AT18" s="45" t="e">
        <f t="shared" si="5"/>
        <v>#REF!</v>
      </c>
      <c r="AU18" s="45" t="e">
        <f t="shared" ref="AU18:AU23" si="16">AE18-AS18</f>
        <v>#REF!</v>
      </c>
      <c r="AV18" s="46"/>
      <c r="AW18" s="44" t="e">
        <f>#REF!</f>
        <v>#REF!</v>
      </c>
      <c r="AX18" s="45" t="e">
        <f t="shared" ref="AX18:AX23" si="17">AD18-AW18</f>
        <v>#REF!</v>
      </c>
      <c r="AY18" s="46"/>
      <c r="AZ18" s="45">
        <f>'[2]Факт за 9 мес. 2023 года'!D17</f>
        <v>506767</v>
      </c>
      <c r="BA18" s="45">
        <f>'[2]Факт за 9 мес. 2023 года'!AN17</f>
        <v>0</v>
      </c>
      <c r="BB18" s="47">
        <f t="shared" ref="BB18:BC23" si="18">ROUND(AZ18/9*12,0)</f>
        <v>675689</v>
      </c>
      <c r="BC18" s="47">
        <f t="shared" si="18"/>
        <v>0</v>
      </c>
      <c r="BD18" s="45" t="e">
        <f t="shared" ref="BD18:BD23" si="19">AO18-BB18</f>
        <v>#REF!</v>
      </c>
      <c r="BE18" s="45" t="e">
        <f t="shared" ref="BE18:BE23" si="20">AE18-BC18</f>
        <v>#REF!</v>
      </c>
      <c r="BF18" s="46"/>
      <c r="BG18" s="45" t="e">
        <f t="shared" si="0"/>
        <v>#REF!</v>
      </c>
      <c r="BH18" s="45" t="e">
        <f t="shared" ref="BH18:BH31" si="21">BE18</f>
        <v>#REF!</v>
      </c>
      <c r="BJ18" s="38">
        <v>6</v>
      </c>
      <c r="BK18" s="51" t="s">
        <v>78</v>
      </c>
      <c r="BN18" s="41">
        <f>'[2]2024_АПП_профил_по ГИС ОМС'!S18</f>
        <v>533872</v>
      </c>
      <c r="BO18" s="41">
        <f>'[4]Взрослые профосмотры '!CA15</f>
        <v>64776</v>
      </c>
      <c r="BP18" s="41">
        <f>'[4]Взрослые диспансериз '!NJ15</f>
        <v>174209</v>
      </c>
      <c r="BQ18" s="41"/>
      <c r="BR18" s="41">
        <f>'[5]Диспансерное наблюдение (2)'!J13+'[5]Диспансерное наблюдение (2)'!K13+'[5]Диспансерное наблюдение (2)'!M13</f>
        <v>92927</v>
      </c>
      <c r="BS18" s="41">
        <f t="shared" ref="BS18:BS23" si="22">BN18-BO18-BP18-BR18</f>
        <v>201960</v>
      </c>
      <c r="BT18" s="58">
        <f>ROUND(BS18*$BS$109,0)+123</f>
        <v>142163</v>
      </c>
      <c r="BU18" s="41">
        <f>'[2]Дисп ВН_2 этап_2023 год'!M13</f>
        <v>54777</v>
      </c>
      <c r="BV18" s="41">
        <f t="shared" si="8"/>
        <v>87386</v>
      </c>
      <c r="BW18" s="41">
        <f>'[2]2024_АПП_профил_по ГИС ОМС'!Q18</f>
        <v>0</v>
      </c>
      <c r="BX18" s="41">
        <f>'[4]Дети проф '!EI15</f>
        <v>0</v>
      </c>
      <c r="BY18" s="41">
        <f>'[4]Дети проф '!$EK15</f>
        <v>0</v>
      </c>
      <c r="BZ18" s="41">
        <f>'[4]Дети проф '!EJ15</f>
        <v>0</v>
      </c>
      <c r="CA18" s="41">
        <f t="shared" si="9"/>
        <v>0</v>
      </c>
      <c r="CB18" s="41" t="e">
        <f>ROUND(CA18*#REF!,0)</f>
        <v>#REF!</v>
      </c>
      <c r="CC18" s="41">
        <f>'[7]Дисп ВН_2 этап_2023 год'!M13</f>
        <v>54777</v>
      </c>
    </row>
    <row r="19" spans="1:81" ht="18.75" x14ac:dyDescent="0.25">
      <c r="A19" s="38">
        <f>A18+1</f>
        <v>7</v>
      </c>
      <c r="B19" s="51" t="s">
        <v>79</v>
      </c>
      <c r="C19" s="40" t="e">
        <f>ROUND('[2]2024_АПП_профил_по ГИС ОМС'!C19*'2024_АПП_профил_ПРОЕКТ ТП (2)'!#REF!,0)</f>
        <v>#REF!</v>
      </c>
      <c r="D19" s="41">
        <f>'[3]2023_АПП_проф_рабочий'!D20</f>
        <v>0</v>
      </c>
      <c r="E19" s="41">
        <f>'[3]2023_АПП_проф_рабочий'!E20</f>
        <v>0</v>
      </c>
      <c r="F19" s="41">
        <f>'[3]2023_АПП_проф_рабочий'!F20</f>
        <v>0</v>
      </c>
      <c r="G19" s="40" t="e">
        <f>ROUND('[2]2024_АПП_профил_по ГИС ОМС'!G19*'2024_АПП_профил_ПРОЕКТ ТП (2)'!#REF!,0)</f>
        <v>#REF!</v>
      </c>
      <c r="H19" s="41">
        <f>'[3]2023_АПП_проф_рабочий'!H20</f>
        <v>0</v>
      </c>
      <c r="I19" s="40" t="e">
        <f>ROUND('[2]2024_АПП_профил_по ГИС ОМС'!I19*'2024_АПП_профил_ПРОЕКТ ТП (2)'!#REF!,0)</f>
        <v>#REF!</v>
      </c>
      <c r="J19" s="41">
        <f>'[3]2023_АПП_проф_рабочий'!L20</f>
        <v>0</v>
      </c>
      <c r="K19" s="41">
        <f>'[3]2023_АПП_проф_рабочий'!M20</f>
        <v>0</v>
      </c>
      <c r="L19" s="40" t="e">
        <f>ROUND('[2]2024_АПП_профил_по ГИС ОМС'!L19*'2024_АПП_профил_ПРОЕКТ ТП (2)'!#REF!,0)</f>
        <v>#REF!</v>
      </c>
      <c r="M19" s="40" t="e">
        <f>ROUND('[2]2024_АПП_профил_по ГИС ОМС'!M19*'2024_АПП_профил_ПРОЕКТ ТП (2)'!#REF!,0)</f>
        <v>#REF!</v>
      </c>
      <c r="N19" s="41">
        <f>'[3]2023_АПП_проф_рабочий'!R20</f>
        <v>0</v>
      </c>
      <c r="O19" s="41">
        <f>'[3]2023_АПП_проф_рабочий'!S20</f>
        <v>0</v>
      </c>
      <c r="P19" s="41">
        <f>'[3]2023_АПП_проф_рабочий'!T20</f>
        <v>0</v>
      </c>
      <c r="Q19" s="40" t="e">
        <f t="shared" si="1"/>
        <v>#REF!</v>
      </c>
      <c r="R19" s="41">
        <f>'[3]2023_АПП_проф_рабочий'!V20</f>
        <v>0</v>
      </c>
      <c r="S19" s="40">
        <f t="shared" si="2"/>
        <v>0</v>
      </c>
      <c r="T19" s="40" t="e">
        <f>ROUND('[2]2024_АПП_профил_по ГИС ОМС'!T19*'2024_АПП_профил_ПРОЕКТ ТП (2)'!#REF!,0)</f>
        <v>#REF!</v>
      </c>
      <c r="U19" s="40" t="e">
        <f>ROUND('[2]2024_АПП_профил_по ГИС ОМС'!U19*'2024_АПП_профил_ПРОЕКТ ТП (2)'!#REF!,0)</f>
        <v>#REF!</v>
      </c>
      <c r="V19" s="40" t="e">
        <f>ROUND('[2]2024_АПП_профил_по ГИС ОМС'!V19*'2024_АПП_профил_ПРОЕКТ ТП (2)'!#REF!,0)</f>
        <v>#REF!</v>
      </c>
      <c r="W19" s="40" t="e">
        <f>ROUND('[2]2024_АПП_профил_по ГИС ОМС'!W19*'2024_АПП_профил_ПРОЕКТ ТП (2)'!#REF!,0)</f>
        <v>#REF!</v>
      </c>
      <c r="X19" s="40" t="e">
        <f>ROUND('[2]2024_АПП_профил_по ГИС ОМС'!X19*'2024_АПП_профил_ПРОЕКТ ТП (2)'!#REF!,0)</f>
        <v>#REF!</v>
      </c>
      <c r="Y19" s="41">
        <f>ROUND('[2]2024_АПП_профил_по ГИС ОМС'!Y19*$Y$109,0)</f>
        <v>0</v>
      </c>
      <c r="Z19" s="41">
        <f>'[3]2023_АПП_проф_рабочий'!AL20</f>
        <v>0</v>
      </c>
      <c r="AA19" s="40" t="e">
        <f>ROUND('[2]2024_АПП_профил_по ГИС ОМС'!AA19*'2024_АПП_профил_ПРОЕКТ ТП (2)'!#REF!,0)</f>
        <v>#REF!</v>
      </c>
      <c r="AB19" s="41">
        <f>'[2]2024_Центры здоровья'!M19</f>
        <v>0</v>
      </c>
      <c r="AC19" s="41">
        <f>'[2]2024_Центры здоровья'!N19</f>
        <v>0</v>
      </c>
      <c r="AD19" s="42" t="e">
        <f t="shared" si="13"/>
        <v>#REF!</v>
      </c>
      <c r="AE19" s="40" t="e">
        <f>ROUND('[2]2024_АПП_профил_по ГИС ОМС'!AE19*'2024_АПП_профил_ПРОЕКТ ТП (2)'!#REF!,0)</f>
        <v>#REF!</v>
      </c>
      <c r="AF19" s="43" t="e">
        <f t="shared" si="14"/>
        <v>#REF!</v>
      </c>
      <c r="AG19" s="41">
        <f>'[4]Дети проф '!EI16+'[4]Взрослые профосмотры '!CA16</f>
        <v>0</v>
      </c>
      <c r="AH19" s="41">
        <f>'[4]Взрослые диспансериз '!NF16+'[4]Дети проф '!EK16+'[4]Дети проф '!EJ16</f>
        <v>0</v>
      </c>
      <c r="AI19" s="41"/>
      <c r="AJ19" s="41"/>
      <c r="AK19" s="41"/>
      <c r="AL19" s="41"/>
      <c r="AM19" s="41"/>
      <c r="AN19" s="41">
        <f>'[3]2023_АПП_проф_рабочий'!BE20</f>
        <v>0</v>
      </c>
      <c r="AO19" s="42" t="e">
        <f t="shared" si="15"/>
        <v>#REF!</v>
      </c>
      <c r="AP19" s="41">
        <f>'[3]2024_АПП_проф (ЦАОП)'!AD19</f>
        <v>0</v>
      </c>
      <c r="AR19" s="44">
        <f>[6]V_МО____нов!D24</f>
        <v>0</v>
      </c>
      <c r="AS19" s="44">
        <f>[6]V_МО____нов!AN24</f>
        <v>0</v>
      </c>
      <c r="AT19" s="45" t="e">
        <f t="shared" si="5"/>
        <v>#REF!</v>
      </c>
      <c r="AU19" s="45" t="e">
        <f t="shared" si="16"/>
        <v>#REF!</v>
      </c>
      <c r="AV19" s="46"/>
      <c r="AW19" s="44" t="e">
        <f>#REF!</f>
        <v>#REF!</v>
      </c>
      <c r="AX19" s="45" t="e">
        <f t="shared" si="17"/>
        <v>#REF!</v>
      </c>
      <c r="AY19" s="46"/>
      <c r="AZ19" s="45">
        <f>'[2]Факт за 9 мес. 2023 года'!D18</f>
        <v>0</v>
      </c>
      <c r="BA19" s="45">
        <f>'[2]Факт за 9 мес. 2023 года'!AN18</f>
        <v>0</v>
      </c>
      <c r="BB19" s="47">
        <f t="shared" si="18"/>
        <v>0</v>
      </c>
      <c r="BC19" s="47">
        <f t="shared" si="18"/>
        <v>0</v>
      </c>
      <c r="BD19" s="45" t="e">
        <f t="shared" si="19"/>
        <v>#REF!</v>
      </c>
      <c r="BE19" s="45" t="e">
        <f t="shared" si="20"/>
        <v>#REF!</v>
      </c>
      <c r="BF19" s="46"/>
      <c r="BG19" s="45" t="e">
        <f t="shared" si="0"/>
        <v>#REF!</v>
      </c>
      <c r="BH19" s="45" t="e">
        <f t="shared" si="21"/>
        <v>#REF!</v>
      </c>
      <c r="BJ19" s="38">
        <f>BJ18+1</f>
        <v>7</v>
      </c>
      <c r="BK19" s="51" t="s">
        <v>79</v>
      </c>
      <c r="BN19" s="41">
        <f>'[2]2024_АПП_профил_по ГИС ОМС'!S19</f>
        <v>0</v>
      </c>
      <c r="BO19" s="41">
        <f>'[4]Взрослые профосмотры '!CA16</f>
        <v>0</v>
      </c>
      <c r="BP19" s="41">
        <f>'[4]Взрослые диспансериз '!NJ16</f>
        <v>0</v>
      </c>
      <c r="BQ19" s="41"/>
      <c r="BR19" s="41"/>
      <c r="BS19" s="41">
        <f t="shared" si="22"/>
        <v>0</v>
      </c>
      <c r="BT19" s="41">
        <f>ROUND(BS19*$BS$109,0)</f>
        <v>0</v>
      </c>
      <c r="BU19" s="41">
        <f>'[2]Дисп ВН_2 этап_2023 год'!M14</f>
        <v>0</v>
      </c>
      <c r="BV19" s="41">
        <f t="shared" si="8"/>
        <v>0</v>
      </c>
      <c r="BW19" s="41">
        <f>'[2]2024_АПП_профил_по ГИС ОМС'!Q19</f>
        <v>0</v>
      </c>
      <c r="BX19" s="41">
        <f>'[4]Дети проф '!EI16</f>
        <v>0</v>
      </c>
      <c r="BY19" s="41">
        <f>'[4]Дети проф '!$EK16</f>
        <v>0</v>
      </c>
      <c r="BZ19" s="41">
        <f>'[4]Дети проф '!EJ16</f>
        <v>0</v>
      </c>
      <c r="CA19" s="41">
        <f t="shared" si="9"/>
        <v>0</v>
      </c>
      <c r="CB19" s="41" t="e">
        <f>ROUND(CA19*#REF!,0)</f>
        <v>#REF!</v>
      </c>
      <c r="CC19" s="41">
        <f>'[7]Дисп ВН_2 этап_2023 год'!M14</f>
        <v>0</v>
      </c>
    </row>
    <row r="20" spans="1:81" ht="18.75" x14ac:dyDescent="0.25">
      <c r="A20" s="38">
        <f t="shared" ref="A20:A23" si="23">A19+1</f>
        <v>8</v>
      </c>
      <c r="B20" s="51" t="s">
        <v>80</v>
      </c>
      <c r="C20" s="40" t="e">
        <f>ROUND('[2]2024_АПП_профил_по ГИС ОМС'!C20*'2024_АПП_профил_ПРОЕКТ ТП (2)'!#REF!,0)</f>
        <v>#REF!</v>
      </c>
      <c r="D20" s="41">
        <f>'[3]2023_АПП_проф_рабочий'!D21</f>
        <v>0</v>
      </c>
      <c r="E20" s="41">
        <f>'[3]2023_АПП_проф_рабочий'!E21</f>
        <v>0</v>
      </c>
      <c r="F20" s="41">
        <f>'[3]2023_АПП_проф_рабочий'!F21</f>
        <v>0</v>
      </c>
      <c r="G20" s="40" t="e">
        <f>ROUND('[2]2024_АПП_профил_по ГИС ОМС'!G20*'2024_АПП_профил_ПРОЕКТ ТП (2)'!#REF!,0)</f>
        <v>#REF!</v>
      </c>
      <c r="H20" s="41">
        <f>'[3]2023_АПП_проф_рабочий'!H21</f>
        <v>0</v>
      </c>
      <c r="I20" s="40" t="e">
        <f>ROUND('[2]2024_АПП_профил_по ГИС ОМС'!I20*'2024_АПП_профил_ПРОЕКТ ТП (2)'!#REF!,0)</f>
        <v>#REF!</v>
      </c>
      <c r="J20" s="41">
        <f>'[3]2023_АПП_проф_рабочий'!L21</f>
        <v>0</v>
      </c>
      <c r="K20" s="41">
        <f>'[3]2023_АПП_проф_рабочий'!M21</f>
        <v>0</v>
      </c>
      <c r="L20" s="40" t="e">
        <f>ROUND('[2]2024_АПП_профил_по ГИС ОМС'!L20*'2024_АПП_профил_ПРОЕКТ ТП (2)'!#REF!,0)</f>
        <v>#REF!</v>
      </c>
      <c r="M20" s="40" t="e">
        <f>ROUND('[2]2024_АПП_профил_по ГИС ОМС'!M20*'2024_АПП_профил_ПРОЕКТ ТП (2)'!#REF!,0)</f>
        <v>#REF!</v>
      </c>
      <c r="N20" s="41">
        <f>'[3]2023_АПП_проф_рабочий'!R21</f>
        <v>0</v>
      </c>
      <c r="O20" s="41">
        <f>'[3]2023_АПП_проф_рабочий'!S21</f>
        <v>0</v>
      </c>
      <c r="P20" s="41">
        <f>'[3]2023_АПП_проф_рабочий'!T21</f>
        <v>0</v>
      </c>
      <c r="Q20" s="40" t="e">
        <f t="shared" si="1"/>
        <v>#REF!</v>
      </c>
      <c r="R20" s="41">
        <f>'[3]2023_АПП_проф_рабочий'!V21</f>
        <v>0</v>
      </c>
      <c r="S20" s="40">
        <f t="shared" si="2"/>
        <v>0</v>
      </c>
      <c r="T20" s="40" t="e">
        <f>ROUND('[2]2024_АПП_профил_по ГИС ОМС'!T20*'2024_АПП_профил_ПРОЕКТ ТП (2)'!#REF!,0)</f>
        <v>#REF!</v>
      </c>
      <c r="U20" s="40" t="e">
        <f>ROUND('[2]2024_АПП_профил_по ГИС ОМС'!U20*'2024_АПП_профил_ПРОЕКТ ТП (2)'!#REF!,0)</f>
        <v>#REF!</v>
      </c>
      <c r="V20" s="40" t="e">
        <f>ROUND('[2]2024_АПП_профил_по ГИС ОМС'!V20*'2024_АПП_профил_ПРОЕКТ ТП (2)'!#REF!,0)</f>
        <v>#REF!</v>
      </c>
      <c r="W20" s="40" t="e">
        <f>ROUND('[2]2024_АПП_профил_по ГИС ОМС'!W20*'2024_АПП_профил_ПРОЕКТ ТП (2)'!#REF!,0)</f>
        <v>#REF!</v>
      </c>
      <c r="X20" s="40" t="e">
        <f>ROUND('[2]2024_АПП_профил_по ГИС ОМС'!X20*'2024_АПП_профил_ПРОЕКТ ТП (2)'!#REF!,0)</f>
        <v>#REF!</v>
      </c>
      <c r="Y20" s="41">
        <f>ROUND('[2]2024_АПП_профил_по ГИС ОМС'!Y20*$Y$109,0)</f>
        <v>0</v>
      </c>
      <c r="Z20" s="41">
        <f>'[3]2023_АПП_проф_рабочий'!AL21</f>
        <v>0</v>
      </c>
      <c r="AA20" s="40" t="e">
        <f>ROUND('[2]2024_АПП_профил_по ГИС ОМС'!AA20*'2024_АПП_профил_ПРОЕКТ ТП (2)'!#REF!,0)</f>
        <v>#REF!</v>
      </c>
      <c r="AB20" s="41">
        <f>'[2]2024_Центры здоровья'!M20</f>
        <v>0</v>
      </c>
      <c r="AC20" s="41">
        <f>'[2]2024_Центры здоровья'!N20</f>
        <v>0</v>
      </c>
      <c r="AD20" s="42" t="e">
        <f t="shared" si="13"/>
        <v>#REF!</v>
      </c>
      <c r="AE20" s="40" t="e">
        <f>ROUND('[2]2024_АПП_профил_по ГИС ОМС'!AE20*'2024_АПП_профил_ПРОЕКТ ТП (2)'!#REF!,0)</f>
        <v>#REF!</v>
      </c>
      <c r="AF20" s="43" t="e">
        <f t="shared" si="14"/>
        <v>#REF!</v>
      </c>
      <c r="AG20" s="41">
        <f>'[4]Дети проф '!EI17+'[4]Взрослые профосмотры '!CA17</f>
        <v>0</v>
      </c>
      <c r="AH20" s="41">
        <f>'[4]Взрослые диспансериз '!NF17+'[4]Дети проф '!EK17+'[4]Дети проф '!EJ17</f>
        <v>0</v>
      </c>
      <c r="AI20" s="41"/>
      <c r="AJ20" s="41"/>
      <c r="AK20" s="41"/>
      <c r="AL20" s="41"/>
      <c r="AM20" s="41"/>
      <c r="AN20" s="41">
        <f>'[3]2023_АПП_проф_рабочий'!BE21</f>
        <v>0</v>
      </c>
      <c r="AO20" s="42" t="e">
        <f t="shared" si="15"/>
        <v>#REF!</v>
      </c>
      <c r="AP20" s="41">
        <f>'[3]2024_АПП_проф (ЦАОП)'!AD20</f>
        <v>0</v>
      </c>
      <c r="AR20" s="44">
        <f>[6]V_МО____нов!D25</f>
        <v>0</v>
      </c>
      <c r="AS20" s="44">
        <f>[6]V_МО____нов!AN25</f>
        <v>0</v>
      </c>
      <c r="AT20" s="45" t="e">
        <f t="shared" si="5"/>
        <v>#REF!</v>
      </c>
      <c r="AU20" s="45" t="e">
        <f t="shared" si="16"/>
        <v>#REF!</v>
      </c>
      <c r="AV20" s="46"/>
      <c r="AW20" s="44" t="e">
        <f>#REF!</f>
        <v>#REF!</v>
      </c>
      <c r="AX20" s="45" t="e">
        <f t="shared" si="17"/>
        <v>#REF!</v>
      </c>
      <c r="AY20" s="46"/>
      <c r="AZ20" s="45">
        <f>'[2]Факт за 9 мес. 2023 года'!D19</f>
        <v>0</v>
      </c>
      <c r="BA20" s="45">
        <f>'[2]Факт за 9 мес. 2023 года'!AN19</f>
        <v>0</v>
      </c>
      <c r="BB20" s="47">
        <f t="shared" si="18"/>
        <v>0</v>
      </c>
      <c r="BC20" s="47">
        <f t="shared" si="18"/>
        <v>0</v>
      </c>
      <c r="BD20" s="45" t="e">
        <f t="shared" si="19"/>
        <v>#REF!</v>
      </c>
      <c r="BE20" s="45" t="e">
        <f t="shared" si="20"/>
        <v>#REF!</v>
      </c>
      <c r="BF20" s="46"/>
      <c r="BG20" s="45" t="e">
        <f t="shared" si="0"/>
        <v>#REF!</v>
      </c>
      <c r="BH20" s="45" t="e">
        <f t="shared" si="21"/>
        <v>#REF!</v>
      </c>
      <c r="BJ20" s="38">
        <f t="shared" ref="BJ20:BJ23" si="24">BJ19+1</f>
        <v>8</v>
      </c>
      <c r="BK20" s="51" t="s">
        <v>80</v>
      </c>
      <c r="BN20" s="41">
        <f>'[2]2024_АПП_профил_по ГИС ОМС'!S20</f>
        <v>0</v>
      </c>
      <c r="BO20" s="41">
        <f>'[4]Взрослые профосмотры '!CA17</f>
        <v>0</v>
      </c>
      <c r="BP20" s="41">
        <f>'[4]Взрослые диспансериз '!NJ17</f>
        <v>0</v>
      </c>
      <c r="BQ20" s="41"/>
      <c r="BR20" s="41"/>
      <c r="BS20" s="41">
        <f t="shared" si="22"/>
        <v>0</v>
      </c>
      <c r="BT20" s="41">
        <f>ROUND(BS20*$BS$109,0)</f>
        <v>0</v>
      </c>
      <c r="BU20" s="41">
        <f>'[2]Дисп ВН_2 этап_2023 год'!M15</f>
        <v>0</v>
      </c>
      <c r="BV20" s="41">
        <f t="shared" si="8"/>
        <v>0</v>
      </c>
      <c r="BW20" s="41">
        <f>'[2]2024_АПП_профил_по ГИС ОМС'!Q20</f>
        <v>0</v>
      </c>
      <c r="BX20" s="41">
        <f>'[4]Дети проф '!EI17</f>
        <v>0</v>
      </c>
      <c r="BY20" s="41">
        <f>'[4]Дети проф '!$EK17</f>
        <v>0</v>
      </c>
      <c r="BZ20" s="41">
        <f>'[4]Дети проф '!EJ17</f>
        <v>0</v>
      </c>
      <c r="CA20" s="41">
        <f t="shared" si="9"/>
        <v>0</v>
      </c>
      <c r="CB20" s="41" t="e">
        <f>ROUND(CA20*#REF!,0)</f>
        <v>#REF!</v>
      </c>
      <c r="CC20" s="41">
        <f>'[7]Дисп ВН_2 этап_2023 год'!M15</f>
        <v>0</v>
      </c>
    </row>
    <row r="21" spans="1:81" ht="18.75" x14ac:dyDescent="0.25">
      <c r="A21" s="38">
        <f t="shared" si="23"/>
        <v>9</v>
      </c>
      <c r="B21" s="51" t="s">
        <v>81</v>
      </c>
      <c r="C21" s="40" t="e">
        <f>ROUND('[2]2024_АПП_профил_по ГИС ОМС'!C21*'2024_АПП_профил_ПРОЕКТ ТП (2)'!#REF!,0)</f>
        <v>#REF!</v>
      </c>
      <c r="D21" s="41">
        <f>'[3]2023_АПП_проф_рабочий'!D22</f>
        <v>0</v>
      </c>
      <c r="E21" s="41">
        <f>'[3]2023_АПП_проф_рабочий'!E22</f>
        <v>0</v>
      </c>
      <c r="F21" s="41">
        <f>'[3]2023_АПП_проф_рабочий'!F22</f>
        <v>0</v>
      </c>
      <c r="G21" s="40" t="e">
        <f>ROUND('[2]2024_АПП_профил_по ГИС ОМС'!G21*'2024_АПП_профил_ПРОЕКТ ТП (2)'!#REF!,0)</f>
        <v>#REF!</v>
      </c>
      <c r="H21" s="41">
        <f>'[3]2023_АПП_проф_рабочий'!H22</f>
        <v>0</v>
      </c>
      <c r="I21" s="40" t="e">
        <f>ROUND('[2]2024_АПП_профил_по ГИС ОМС'!I21*'2024_АПП_профил_ПРОЕКТ ТП (2)'!#REF!,0)</f>
        <v>#REF!</v>
      </c>
      <c r="J21" s="41">
        <f>'[3]2023_АПП_проф_рабочий'!L22</f>
        <v>0</v>
      </c>
      <c r="K21" s="41">
        <f>'[3]2023_АПП_проф_рабочий'!M22</f>
        <v>0</v>
      </c>
      <c r="L21" s="40" t="e">
        <f>ROUND('[2]2024_АПП_профил_по ГИС ОМС'!L21*'2024_АПП_профил_ПРОЕКТ ТП (2)'!#REF!,0)</f>
        <v>#REF!</v>
      </c>
      <c r="M21" s="40" t="e">
        <f>ROUND('[2]2024_АПП_профил_по ГИС ОМС'!M21*'2024_АПП_профил_ПРОЕКТ ТП (2)'!#REF!,0)</f>
        <v>#REF!</v>
      </c>
      <c r="N21" s="41">
        <f>'[3]2023_АПП_проф_рабочий'!R22</f>
        <v>0</v>
      </c>
      <c r="O21" s="41">
        <f>'[3]2023_АПП_проф_рабочий'!S22</f>
        <v>0</v>
      </c>
      <c r="P21" s="41">
        <f>'[3]2023_АПП_проф_рабочий'!T22</f>
        <v>0</v>
      </c>
      <c r="Q21" s="40" t="e">
        <f t="shared" si="1"/>
        <v>#REF!</v>
      </c>
      <c r="R21" s="41">
        <f>'[3]2023_АПП_проф_рабочий'!V22</f>
        <v>0</v>
      </c>
      <c r="S21" s="40">
        <f t="shared" si="2"/>
        <v>0</v>
      </c>
      <c r="T21" s="40" t="e">
        <f>ROUND('[2]2024_АПП_профил_по ГИС ОМС'!T21*'2024_АПП_профил_ПРОЕКТ ТП (2)'!#REF!,0)</f>
        <v>#REF!</v>
      </c>
      <c r="U21" s="40" t="e">
        <f>ROUND('[2]2024_АПП_профил_по ГИС ОМС'!U21*'2024_АПП_профил_ПРОЕКТ ТП (2)'!#REF!,0)</f>
        <v>#REF!</v>
      </c>
      <c r="V21" s="40" t="e">
        <f>ROUND('[2]2024_АПП_профил_по ГИС ОМС'!V21*'2024_АПП_профил_ПРОЕКТ ТП (2)'!#REF!,0)</f>
        <v>#REF!</v>
      </c>
      <c r="W21" s="40" t="e">
        <f>ROUND('[2]2024_АПП_профил_по ГИС ОМС'!W21*'2024_АПП_профил_ПРОЕКТ ТП (2)'!#REF!,0)</f>
        <v>#REF!</v>
      </c>
      <c r="X21" s="40" t="e">
        <f>ROUND('[2]2024_АПП_профил_по ГИС ОМС'!X21*'2024_АПП_профил_ПРОЕКТ ТП (2)'!#REF!,0)</f>
        <v>#REF!</v>
      </c>
      <c r="Y21" s="41">
        <f>ROUND('[2]2024_АПП_профил_по ГИС ОМС'!Y21*$Y$109,0)</f>
        <v>0</v>
      </c>
      <c r="Z21" s="41">
        <f>'[3]2023_АПП_проф_рабочий'!AL22</f>
        <v>0</v>
      </c>
      <c r="AA21" s="40" t="e">
        <f>ROUND('[2]2024_АПП_профил_по ГИС ОМС'!AA21*'2024_АПП_профил_ПРОЕКТ ТП (2)'!#REF!,0)</f>
        <v>#REF!</v>
      </c>
      <c r="AB21" s="41">
        <f>'[2]2024_Центры здоровья'!M21</f>
        <v>0</v>
      </c>
      <c r="AC21" s="41">
        <f>'[2]2024_Центры здоровья'!N21</f>
        <v>0</v>
      </c>
      <c r="AD21" s="42" t="e">
        <f t="shared" si="13"/>
        <v>#REF!</v>
      </c>
      <c r="AE21" s="57" t="e">
        <f>ROUND('[2]2024_АПП_профил_по ГИС ОМС'!AE21*'2024_АПП_профил_ПРОЕКТ ТП (2)'!#REF!,0)-1</f>
        <v>#REF!</v>
      </c>
      <c r="AF21" s="43" t="e">
        <f t="shared" si="14"/>
        <v>#REF!</v>
      </c>
      <c r="AG21" s="41">
        <f>'[4]Дети проф '!EI18+'[4]Взрослые профосмотры '!CA18</f>
        <v>0</v>
      </c>
      <c r="AH21" s="41">
        <f>'[4]Взрослые диспансериз '!NF18+'[4]Дети проф '!EK18+'[4]Дети проф '!EJ18</f>
        <v>0</v>
      </c>
      <c r="AI21" s="41"/>
      <c r="AJ21" s="41"/>
      <c r="AK21" s="41"/>
      <c r="AL21" s="41"/>
      <c r="AM21" s="41"/>
      <c r="AN21" s="41">
        <f>'[3]2023_АПП_проф_рабочий'!BE22</f>
        <v>0</v>
      </c>
      <c r="AO21" s="42" t="e">
        <f t="shared" si="15"/>
        <v>#REF!</v>
      </c>
      <c r="AP21" s="41">
        <f>'[3]2024_АПП_проф (ЦАОП)'!AD21</f>
        <v>0</v>
      </c>
      <c r="AR21" s="44">
        <f>[6]V_МО____нов!D26</f>
        <v>37932</v>
      </c>
      <c r="AS21" s="44">
        <f>[6]V_МО____нов!AN26</f>
        <v>37932</v>
      </c>
      <c r="AT21" s="45" t="e">
        <f t="shared" si="5"/>
        <v>#REF!</v>
      </c>
      <c r="AU21" s="45" t="e">
        <f t="shared" si="16"/>
        <v>#REF!</v>
      </c>
      <c r="AV21" s="46"/>
      <c r="AW21" s="44" t="e">
        <f>#REF!</f>
        <v>#REF!</v>
      </c>
      <c r="AX21" s="45" t="e">
        <f t="shared" si="17"/>
        <v>#REF!</v>
      </c>
      <c r="AY21" s="46"/>
      <c r="AZ21" s="45">
        <f>'[2]Факт за 9 мес. 2023 года'!D20</f>
        <v>36851</v>
      </c>
      <c r="BA21" s="45">
        <f>'[2]Факт за 9 мес. 2023 года'!AN20</f>
        <v>36851</v>
      </c>
      <c r="BB21" s="47">
        <f t="shared" si="18"/>
        <v>49135</v>
      </c>
      <c r="BC21" s="47">
        <f t="shared" si="18"/>
        <v>49135</v>
      </c>
      <c r="BD21" s="45" t="e">
        <f t="shared" si="19"/>
        <v>#REF!</v>
      </c>
      <c r="BE21" s="45" t="e">
        <f t="shared" si="20"/>
        <v>#REF!</v>
      </c>
      <c r="BF21" s="46"/>
      <c r="BG21" s="45" t="e">
        <f t="shared" si="0"/>
        <v>#REF!</v>
      </c>
      <c r="BH21" s="45"/>
      <c r="BJ21" s="38">
        <f t="shared" si="24"/>
        <v>9</v>
      </c>
      <c r="BK21" s="51" t="s">
        <v>81</v>
      </c>
      <c r="BN21" s="41">
        <f>'[2]2024_АПП_профил_по ГИС ОМС'!S21</f>
        <v>0</v>
      </c>
      <c r="BO21" s="41">
        <f>'[4]Взрослые профосмотры '!CA18</f>
        <v>0</v>
      </c>
      <c r="BP21" s="41">
        <f>'[4]Взрослые диспансериз '!NJ18</f>
        <v>0</v>
      </c>
      <c r="BQ21" s="41"/>
      <c r="BR21" s="41"/>
      <c r="BS21" s="41">
        <f t="shared" si="22"/>
        <v>0</v>
      </c>
      <c r="BT21" s="41">
        <f>ROUND(BS21*$BS$109,0)</f>
        <v>0</v>
      </c>
      <c r="BU21" s="41">
        <f>'[2]Дисп ВН_2 этап_2023 год'!M16</f>
        <v>0</v>
      </c>
      <c r="BV21" s="41">
        <f t="shared" si="8"/>
        <v>0</v>
      </c>
      <c r="BW21" s="41">
        <f>'[2]2024_АПП_профил_по ГИС ОМС'!Q21</f>
        <v>0</v>
      </c>
      <c r="BX21" s="41">
        <f>'[4]Дети проф '!EI18</f>
        <v>0</v>
      </c>
      <c r="BY21" s="41">
        <f>'[4]Дети проф '!$EK18</f>
        <v>0</v>
      </c>
      <c r="BZ21" s="41">
        <f>'[4]Дети проф '!EJ18</f>
        <v>0</v>
      </c>
      <c r="CA21" s="41">
        <f t="shared" si="9"/>
        <v>0</v>
      </c>
      <c r="CB21" s="41" t="e">
        <f>ROUND(CA21*#REF!,0)</f>
        <v>#REF!</v>
      </c>
      <c r="CC21" s="41">
        <f>'[7]Дисп ВН_2 этап_2023 год'!M16</f>
        <v>0</v>
      </c>
    </row>
    <row r="22" spans="1:81" ht="25.5" customHeight="1" x14ac:dyDescent="0.25">
      <c r="A22" s="38">
        <f t="shared" si="23"/>
        <v>10</v>
      </c>
      <c r="B22" s="51" t="s">
        <v>82</v>
      </c>
      <c r="C22" s="40" t="e">
        <f>ROUND('[2]2024_АПП_профил_по ГИС ОМС'!C22*'2024_АПП_профил_ПРОЕКТ ТП (2)'!#REF!,0)</f>
        <v>#REF!</v>
      </c>
      <c r="D22" s="41">
        <f>'[3]2023_АПП_проф_рабочий'!D23</f>
        <v>0</v>
      </c>
      <c r="E22" s="41">
        <f>'[3]2023_АПП_проф_рабочий'!E23</f>
        <v>0</v>
      </c>
      <c r="F22" s="41">
        <f>'[3]2023_АПП_проф_рабочий'!F23</f>
        <v>0</v>
      </c>
      <c r="G22" s="40" t="e">
        <f>ROUND('[2]2024_АПП_профил_по ГИС ОМС'!G22*'2024_АПП_профил_ПРОЕКТ ТП (2)'!#REF!,0)</f>
        <v>#REF!</v>
      </c>
      <c r="H22" s="41">
        <f>'[3]2023_АПП_проф_рабочий'!H23</f>
        <v>0</v>
      </c>
      <c r="I22" s="40" t="e">
        <f>ROUND('[2]2024_АПП_профил_по ГИС ОМС'!I22*'2024_АПП_профил_ПРОЕКТ ТП (2)'!#REF!,0)</f>
        <v>#REF!</v>
      </c>
      <c r="J22" s="41">
        <f>'[3]2023_АПП_проф_рабочий'!L23</f>
        <v>0</v>
      </c>
      <c r="K22" s="41">
        <f>'[3]2023_АПП_проф_рабочий'!M23</f>
        <v>0</v>
      </c>
      <c r="L22" s="40" t="e">
        <f>ROUND('[2]2024_АПП_профил_по ГИС ОМС'!L22*'2024_АПП_профил_ПРОЕКТ ТП (2)'!#REF!,0)</f>
        <v>#REF!</v>
      </c>
      <c r="M22" s="40" t="e">
        <f>ROUND('[2]2024_АПП_профил_по ГИС ОМС'!M22*'2024_АПП_профил_ПРОЕКТ ТП (2)'!#REF!,0)</f>
        <v>#REF!</v>
      </c>
      <c r="N22" s="41">
        <f>'[3]2023_АПП_проф_рабочий'!R23</f>
        <v>0</v>
      </c>
      <c r="O22" s="41">
        <f>'[3]2023_АПП_проф_рабочий'!S23</f>
        <v>4870</v>
      </c>
      <c r="P22" s="41">
        <f>'[3]2023_АПП_проф_рабочий'!T23</f>
        <v>0</v>
      </c>
      <c r="Q22" s="40" t="e">
        <f t="shared" si="1"/>
        <v>#REF!</v>
      </c>
      <c r="R22" s="41">
        <f>'[3]2023_АПП_проф_рабочий'!V23</f>
        <v>0</v>
      </c>
      <c r="S22" s="40">
        <f t="shared" si="2"/>
        <v>3674</v>
      </c>
      <c r="T22" s="40" t="e">
        <f>ROUND('[2]2024_АПП_профил_по ГИС ОМС'!T22*'2024_АПП_профил_ПРОЕКТ ТП (2)'!#REF!,0)</f>
        <v>#REF!</v>
      </c>
      <c r="U22" s="40" t="e">
        <f>ROUND('[2]2024_АПП_профил_по ГИС ОМС'!U22*'2024_АПП_профил_ПРОЕКТ ТП (2)'!#REF!,0)</f>
        <v>#REF!</v>
      </c>
      <c r="V22" s="40" t="e">
        <f>ROUND('[2]2024_АПП_профил_по ГИС ОМС'!V22*'2024_АПП_профил_ПРОЕКТ ТП (2)'!#REF!,0)</f>
        <v>#REF!</v>
      </c>
      <c r="W22" s="40" t="e">
        <f>ROUND('[2]2024_АПП_профил_по ГИС ОМС'!W22*'2024_АПП_профил_ПРОЕКТ ТП (2)'!#REF!,0)</f>
        <v>#REF!</v>
      </c>
      <c r="X22" s="40" t="e">
        <f>ROUND('[2]2024_АПП_профил_по ГИС ОМС'!X22*'2024_АПП_профил_ПРОЕКТ ТП (2)'!#REF!,0)</f>
        <v>#REF!</v>
      </c>
      <c r="Y22" s="41">
        <f>ROUND('[2]2024_АПП_профил_по ГИС ОМС'!Y22*$Y$109,0)</f>
        <v>0</v>
      </c>
      <c r="Z22" s="41">
        <f>'[3]2023_АПП_проф_рабочий'!AL23</f>
        <v>0</v>
      </c>
      <c r="AA22" s="40" t="e">
        <f>ROUND('[2]2024_АПП_профил_по ГИС ОМС'!AA22*'2024_АПП_профил_ПРОЕКТ ТП (2)'!#REF!,0)</f>
        <v>#REF!</v>
      </c>
      <c r="AB22" s="41">
        <f>'[2]2024_Центры здоровья'!M22</f>
        <v>0</v>
      </c>
      <c r="AC22" s="41">
        <f>'[2]2024_Центры здоровья'!N22</f>
        <v>0</v>
      </c>
      <c r="AD22" s="42" t="e">
        <f t="shared" si="13"/>
        <v>#REF!</v>
      </c>
      <c r="AE22" s="40" t="e">
        <f>ROUND('[2]2024_АПП_профил_по ГИС ОМС'!AE22*'2024_АПП_профил_ПРОЕКТ ТП (2)'!#REF!,0)</f>
        <v>#REF!</v>
      </c>
      <c r="AF22" s="43" t="e">
        <f t="shared" si="14"/>
        <v>#REF!</v>
      </c>
      <c r="AG22" s="41">
        <f>'[4]Дети проф '!EI19+'[4]Взрослые профосмотры '!CA19</f>
        <v>0</v>
      </c>
      <c r="AH22" s="41">
        <f>'[4]Взрослые диспансериз '!NF19+'[4]Дети проф '!EK19+'[4]Дети проф '!EJ19</f>
        <v>0</v>
      </c>
      <c r="AI22" s="41"/>
      <c r="AJ22" s="41"/>
      <c r="AK22" s="41"/>
      <c r="AL22" s="41"/>
      <c r="AM22" s="41"/>
      <c r="AN22" s="41">
        <f>'[3]2023_АПП_проф_рабочий'!BE23</f>
        <v>0</v>
      </c>
      <c r="AO22" s="42" t="e">
        <f t="shared" si="15"/>
        <v>#REF!</v>
      </c>
      <c r="AP22" s="41">
        <f>'[3]2024_АПП_проф (ЦАОП)'!AD22</f>
        <v>0</v>
      </c>
      <c r="AR22" s="44">
        <f>[6]V_МО____нов!D27</f>
        <v>92445</v>
      </c>
      <c r="AS22" s="44">
        <f>[6]V_МО____нов!AN27</f>
        <v>0</v>
      </c>
      <c r="AT22" s="45" t="e">
        <f t="shared" si="5"/>
        <v>#REF!</v>
      </c>
      <c r="AU22" s="45" t="e">
        <f t="shared" si="16"/>
        <v>#REF!</v>
      </c>
      <c r="AV22" s="46"/>
      <c r="AW22" s="44" t="e">
        <f>#REF!</f>
        <v>#REF!</v>
      </c>
      <c r="AX22" s="45" t="e">
        <f t="shared" si="17"/>
        <v>#REF!</v>
      </c>
      <c r="AY22" s="46"/>
      <c r="AZ22" s="45">
        <f>'[2]Факт за 9 мес. 2023 года'!D21</f>
        <v>65683</v>
      </c>
      <c r="BA22" s="45">
        <f>'[2]Факт за 9 мес. 2023 года'!AN21</f>
        <v>0</v>
      </c>
      <c r="BB22" s="47">
        <f t="shared" si="18"/>
        <v>87577</v>
      </c>
      <c r="BC22" s="47">
        <f t="shared" si="18"/>
        <v>0</v>
      </c>
      <c r="BD22" s="45" t="e">
        <f t="shared" si="19"/>
        <v>#REF!</v>
      </c>
      <c r="BE22" s="45" t="e">
        <f t="shared" si="20"/>
        <v>#REF!</v>
      </c>
      <c r="BF22" s="46"/>
      <c r="BG22" s="45" t="e">
        <f t="shared" si="0"/>
        <v>#REF!</v>
      </c>
      <c r="BH22" s="45" t="e">
        <f t="shared" si="21"/>
        <v>#REF!</v>
      </c>
      <c r="BJ22" s="38">
        <f t="shared" si="24"/>
        <v>10</v>
      </c>
      <c r="BK22" s="51" t="s">
        <v>82</v>
      </c>
      <c r="BN22" s="41">
        <f>'[2]2024_АПП_профил_по ГИС ОМС'!S22</f>
        <v>5224</v>
      </c>
      <c r="BO22" s="41">
        <f>'[4]Взрослые профосмотры '!CA19</f>
        <v>0</v>
      </c>
      <c r="BP22" s="41">
        <f>'[4]Взрослые диспансериз '!NJ19</f>
        <v>0</v>
      </c>
      <c r="BQ22" s="41"/>
      <c r="BR22" s="41"/>
      <c r="BS22" s="41">
        <f t="shared" si="22"/>
        <v>5224</v>
      </c>
      <c r="BT22" s="41">
        <f>ROUND(BS22*$BS$109,0)</f>
        <v>3674</v>
      </c>
      <c r="BU22" s="41">
        <f>'[2]Дисп ВН_2 этап_2023 год'!M17</f>
        <v>0</v>
      </c>
      <c r="BV22" s="41">
        <f t="shared" si="8"/>
        <v>3674</v>
      </c>
      <c r="BW22" s="41">
        <f>'[2]2024_АПП_профил_по ГИС ОМС'!Q22</f>
        <v>0</v>
      </c>
      <c r="BX22" s="41">
        <f>'[4]Дети проф '!EI19</f>
        <v>0</v>
      </c>
      <c r="BY22" s="41">
        <f>'[4]Дети проф '!$EK19</f>
        <v>0</v>
      </c>
      <c r="BZ22" s="41">
        <f>'[4]Дети проф '!EJ19</f>
        <v>0</v>
      </c>
      <c r="CA22" s="41">
        <f t="shared" si="9"/>
        <v>0</v>
      </c>
      <c r="CB22" s="41" t="e">
        <f>ROUND(CA22*#REF!,0)</f>
        <v>#REF!</v>
      </c>
      <c r="CC22" s="41">
        <f>'[7]Дисп ВН_2 этап_2023 год'!M17</f>
        <v>0</v>
      </c>
    </row>
    <row r="23" spans="1:81" ht="23.25" customHeight="1" x14ac:dyDescent="0.25">
      <c r="A23" s="38">
        <f t="shared" si="23"/>
        <v>11</v>
      </c>
      <c r="B23" s="51" t="s">
        <v>83</v>
      </c>
      <c r="C23" s="40" t="e">
        <f>ROUND('[2]2024_АПП_профил_по ГИС ОМС'!C23*'2024_АПП_профил_ПРОЕКТ ТП (2)'!#REF!,0)</f>
        <v>#REF!</v>
      </c>
      <c r="D23" s="41">
        <f>'[3]2023_АПП_проф_рабочий'!D24</f>
        <v>873</v>
      </c>
      <c r="E23" s="41">
        <f>'[3]2023_АПП_проф_рабочий'!E24</f>
        <v>0</v>
      </c>
      <c r="F23" s="41">
        <f>'[3]2023_АПП_проф_рабочий'!F24</f>
        <v>0</v>
      </c>
      <c r="G23" s="40" t="e">
        <f>ROUND('[2]2024_АПП_профил_по ГИС ОМС'!G23*'2024_АПП_профил_ПРОЕКТ ТП (2)'!#REF!,0)</f>
        <v>#REF!</v>
      </c>
      <c r="H23" s="41">
        <f>'[3]2023_АПП_проф_рабочий'!H24</f>
        <v>13072</v>
      </c>
      <c r="I23" s="40" t="e">
        <f>ROUND('[2]2024_АПП_профил_по ГИС ОМС'!I23*'2024_АПП_профил_ПРОЕКТ ТП (2)'!#REF!,0)</f>
        <v>#REF!</v>
      </c>
      <c r="J23" s="41">
        <f>'[3]2023_АПП_проф_рабочий'!L24</f>
        <v>0</v>
      </c>
      <c r="K23" s="41">
        <f>'[3]2023_АПП_проф_рабочий'!M24</f>
        <v>9309</v>
      </c>
      <c r="L23" s="40" t="e">
        <f>ROUND('[2]2024_АПП_профил_по ГИС ОМС'!L23*'2024_АПП_профил_ПРОЕКТ ТП (2)'!#REF!,0)</f>
        <v>#REF!</v>
      </c>
      <c r="M23" s="40" t="e">
        <f>ROUND('[2]2024_АПП_профил_по ГИС ОМС'!M23*'2024_АПП_профил_ПРОЕКТ ТП (2)'!#REF!,0)</f>
        <v>#REF!</v>
      </c>
      <c r="N23" s="41">
        <f>'[3]2023_АПП_проф_рабочий'!R24</f>
        <v>13925</v>
      </c>
      <c r="O23" s="41">
        <f>'[3]2023_АПП_проф_рабочий'!S24</f>
        <v>12376</v>
      </c>
      <c r="P23" s="41">
        <f>'[3]2023_АПП_проф_рабочий'!T24</f>
        <v>0</v>
      </c>
      <c r="Q23" s="40" t="e">
        <f t="shared" si="1"/>
        <v>#REF!</v>
      </c>
      <c r="R23" s="41">
        <f>'[3]2023_АПП_проф_рабочий'!V24</f>
        <v>2768</v>
      </c>
      <c r="S23" s="40">
        <f t="shared" si="2"/>
        <v>0</v>
      </c>
      <c r="T23" s="40" t="e">
        <f>ROUND('[2]2024_АПП_профил_по ГИС ОМС'!T23*'2024_АПП_профил_ПРОЕКТ ТП (2)'!#REF!,0)</f>
        <v>#REF!</v>
      </c>
      <c r="U23" s="40" t="e">
        <f>ROUND('[2]2024_АПП_профил_по ГИС ОМС'!U23*'2024_АПП_профил_ПРОЕКТ ТП (2)'!#REF!,0)</f>
        <v>#REF!</v>
      </c>
      <c r="V23" s="40" t="e">
        <f>ROUND('[2]2024_АПП_профил_по ГИС ОМС'!V23*'2024_АПП_профил_ПРОЕКТ ТП (2)'!#REF!,0)</f>
        <v>#REF!</v>
      </c>
      <c r="W23" s="40" t="e">
        <f>ROUND('[2]2024_АПП_профил_по ГИС ОМС'!W23*'2024_АПП_профил_ПРОЕКТ ТП (2)'!#REF!,0)</f>
        <v>#REF!</v>
      </c>
      <c r="X23" s="40" t="e">
        <f>ROUND('[2]2024_АПП_профил_по ГИС ОМС'!X23*'2024_АПП_профил_ПРОЕКТ ТП (2)'!#REF!,0)</f>
        <v>#REF!</v>
      </c>
      <c r="Y23" s="41">
        <f>ROUND('[2]2024_АПП_профил_по ГИС ОМС'!Y23*$Y$109,0)</f>
        <v>0</v>
      </c>
      <c r="Z23" s="41">
        <f>'[3]2023_АПП_проф_рабочий'!AL24</f>
        <v>0</v>
      </c>
      <c r="AA23" s="40" t="e">
        <f>ROUND('[2]2024_АПП_профил_по ГИС ОМС'!AA23*'2024_АПП_профил_ПРОЕКТ ТП (2)'!#REF!,0)</f>
        <v>#REF!</v>
      </c>
      <c r="AB23" s="41">
        <f>'[2]2024_Центры здоровья'!M23</f>
        <v>7565</v>
      </c>
      <c r="AC23" s="41">
        <f>'[2]2024_Центры здоровья'!N23</f>
        <v>434</v>
      </c>
      <c r="AD23" s="42" t="e">
        <f t="shared" si="13"/>
        <v>#REF!</v>
      </c>
      <c r="AE23" s="40" t="e">
        <f>ROUND('[2]2024_АПП_профил_по ГИС ОМС'!AE23*'2024_АПП_профил_ПРОЕКТ ТП (2)'!#REF!,0)</f>
        <v>#REF!</v>
      </c>
      <c r="AF23" s="43" t="e">
        <f t="shared" si="14"/>
        <v>#REF!</v>
      </c>
      <c r="AG23" s="41">
        <f>'[4]Дети проф '!EI20+'[4]Взрослые профосмотры '!CA20</f>
        <v>92732</v>
      </c>
      <c r="AH23" s="41">
        <f>'[4]Взрослые диспансериз '!NF20+'[4]Дети проф '!EK20+'[4]Дети проф '!EJ20</f>
        <v>801</v>
      </c>
      <c r="AI23" s="41">
        <f>'[5]Диспансерное наблюдение (2)'!I21</f>
        <v>0</v>
      </c>
      <c r="AJ23" s="41">
        <f>'[5]Диспансерное наблюдение (2)'!J21</f>
        <v>0</v>
      </c>
      <c r="AK23" s="41">
        <f>'[5]Диспансерное наблюдение (2)'!K21</f>
        <v>0</v>
      </c>
      <c r="AL23" s="41">
        <f>'[5]Диспансерное наблюдение (2)'!L21</f>
        <v>0</v>
      </c>
      <c r="AM23" s="41">
        <f>'[5]Диспансерное наблюдение (2)'!M21</f>
        <v>0</v>
      </c>
      <c r="AN23" s="41">
        <f>'[3]2023_АПП_проф_рабочий'!BE24</f>
        <v>0</v>
      </c>
      <c r="AO23" s="42" t="e">
        <f t="shared" si="15"/>
        <v>#REF!</v>
      </c>
      <c r="AP23" s="41">
        <f>'[3]2024_АПП_проф (ЦАОП)'!AD23</f>
        <v>0</v>
      </c>
      <c r="AR23" s="44">
        <f>[6]V_МО____нов!D28</f>
        <v>442114</v>
      </c>
      <c r="AS23" s="44">
        <f>[6]V_МО____нов!AN28</f>
        <v>0</v>
      </c>
      <c r="AT23" s="45" t="e">
        <f t="shared" si="5"/>
        <v>#REF!</v>
      </c>
      <c r="AU23" s="45" t="e">
        <f t="shared" si="16"/>
        <v>#REF!</v>
      </c>
      <c r="AV23" s="46"/>
      <c r="AW23" s="44" t="e">
        <f>#REF!</f>
        <v>#REF!</v>
      </c>
      <c r="AX23" s="45" t="e">
        <f t="shared" si="17"/>
        <v>#REF!</v>
      </c>
      <c r="AY23" s="46"/>
      <c r="AZ23" s="45">
        <f>'[2]Факт за 9 мес. 2023 года'!D22</f>
        <v>405833</v>
      </c>
      <c r="BA23" s="45">
        <f>'[2]Факт за 9 мес. 2023 года'!AN22</f>
        <v>0</v>
      </c>
      <c r="BB23" s="47">
        <f t="shared" si="18"/>
        <v>541111</v>
      </c>
      <c r="BC23" s="47">
        <f t="shared" si="18"/>
        <v>0</v>
      </c>
      <c r="BD23" s="45" t="e">
        <f t="shared" si="19"/>
        <v>#REF!</v>
      </c>
      <c r="BE23" s="45" t="e">
        <f t="shared" si="20"/>
        <v>#REF!</v>
      </c>
      <c r="BF23" s="46"/>
      <c r="BG23" s="45" t="e">
        <f t="shared" si="0"/>
        <v>#REF!</v>
      </c>
      <c r="BH23" s="45" t="e">
        <f t="shared" si="21"/>
        <v>#REF!</v>
      </c>
      <c r="BJ23" s="38">
        <f t="shared" si="24"/>
        <v>11</v>
      </c>
      <c r="BK23" s="51" t="s">
        <v>83</v>
      </c>
      <c r="BN23" s="41">
        <f>'[2]2024_АПП_профил_по ГИС ОМС'!S23</f>
        <v>0</v>
      </c>
      <c r="BO23" s="41">
        <f>'[4]Взрослые профосмотры '!CA20</f>
        <v>0</v>
      </c>
      <c r="BP23" s="41">
        <f>'[4]Взрослые диспансериз '!NJ20</f>
        <v>0</v>
      </c>
      <c r="BQ23" s="41"/>
      <c r="BR23" s="41">
        <f>'[5]Диспансерное наблюдение (2)'!J18+'[5]Диспансерное наблюдение (2)'!K18+'[5]Диспансерное наблюдение (2)'!M18</f>
        <v>0</v>
      </c>
      <c r="BS23" s="41">
        <f t="shared" si="22"/>
        <v>0</v>
      </c>
      <c r="BT23" s="41">
        <f>ROUND(BS23*$BS$109,0)</f>
        <v>0</v>
      </c>
      <c r="BU23" s="41">
        <f>'[2]Дисп ВН_2 этап_2023 год'!M18</f>
        <v>0</v>
      </c>
      <c r="BV23" s="41">
        <f t="shared" si="8"/>
        <v>0</v>
      </c>
      <c r="BW23" s="41">
        <f>'[2]2024_АПП_профил_по ГИС ОМС'!Q23</f>
        <v>660267</v>
      </c>
      <c r="BX23" s="41">
        <f>'[4]Дети проф '!EI20</f>
        <v>92732</v>
      </c>
      <c r="BY23" s="41">
        <f>'[4]Дети проф '!$EK20</f>
        <v>374</v>
      </c>
      <c r="BZ23" s="41">
        <f>'[4]Дети проф '!EJ20</f>
        <v>427</v>
      </c>
      <c r="CA23" s="41">
        <f t="shared" si="9"/>
        <v>566734</v>
      </c>
      <c r="CB23" s="58" t="e">
        <f>ROUND(CA23*#REF!,0)-1</f>
        <v>#REF!</v>
      </c>
      <c r="CC23" s="41">
        <f>'[7]Дисп ВН_2 этап_2023 год'!M18</f>
        <v>0</v>
      </c>
    </row>
    <row r="24" spans="1:81" ht="24" customHeight="1" x14ac:dyDescent="0.25">
      <c r="A24" s="52"/>
      <c r="B24" s="53" t="s">
        <v>84</v>
      </c>
      <c r="C24" s="54" t="e">
        <f t="shared" ref="C24:AP24" si="25">SUM(C18:C23)</f>
        <v>#REF!</v>
      </c>
      <c r="D24" s="54">
        <f t="shared" si="25"/>
        <v>2053</v>
      </c>
      <c r="E24" s="54">
        <f t="shared" si="25"/>
        <v>2860</v>
      </c>
      <c r="F24" s="54">
        <f t="shared" si="25"/>
        <v>0</v>
      </c>
      <c r="G24" s="54" t="e">
        <f t="shared" si="25"/>
        <v>#REF!</v>
      </c>
      <c r="H24" s="54">
        <f t="shared" si="25"/>
        <v>22972</v>
      </c>
      <c r="I24" s="54" t="e">
        <f t="shared" si="25"/>
        <v>#REF!</v>
      </c>
      <c r="J24" s="54">
        <f t="shared" si="25"/>
        <v>300</v>
      </c>
      <c r="K24" s="54">
        <f t="shared" si="25"/>
        <v>38869</v>
      </c>
      <c r="L24" s="54" t="e">
        <f t="shared" si="25"/>
        <v>#REF!</v>
      </c>
      <c r="M24" s="54" t="e">
        <f t="shared" si="25"/>
        <v>#REF!</v>
      </c>
      <c r="N24" s="54">
        <f t="shared" si="25"/>
        <v>28065</v>
      </c>
      <c r="O24" s="54">
        <f t="shared" si="25"/>
        <v>36302</v>
      </c>
      <c r="P24" s="54">
        <f t="shared" si="25"/>
        <v>600</v>
      </c>
      <c r="Q24" s="54" t="e">
        <f t="shared" si="25"/>
        <v>#REF!</v>
      </c>
      <c r="R24" s="54">
        <f t="shared" si="25"/>
        <v>4368</v>
      </c>
      <c r="S24" s="54">
        <f t="shared" si="25"/>
        <v>145837</v>
      </c>
      <c r="T24" s="54" t="e">
        <f t="shared" si="25"/>
        <v>#REF!</v>
      </c>
      <c r="U24" s="54" t="e">
        <f t="shared" si="25"/>
        <v>#REF!</v>
      </c>
      <c r="V24" s="54" t="e">
        <f t="shared" si="25"/>
        <v>#REF!</v>
      </c>
      <c r="W24" s="54" t="e">
        <f t="shared" si="25"/>
        <v>#REF!</v>
      </c>
      <c r="X24" s="54" t="e">
        <f t="shared" si="25"/>
        <v>#REF!</v>
      </c>
      <c r="Y24" s="54">
        <f t="shared" si="25"/>
        <v>2985</v>
      </c>
      <c r="Z24" s="54">
        <f t="shared" si="25"/>
        <v>610</v>
      </c>
      <c r="AA24" s="54" t="e">
        <f t="shared" si="25"/>
        <v>#REF!</v>
      </c>
      <c r="AB24" s="54">
        <f t="shared" si="25"/>
        <v>19035</v>
      </c>
      <c r="AC24" s="54">
        <f t="shared" si="25"/>
        <v>762</v>
      </c>
      <c r="AD24" s="54" t="e">
        <f t="shared" si="25"/>
        <v>#REF!</v>
      </c>
      <c r="AE24" s="54" t="e">
        <f t="shared" si="25"/>
        <v>#REF!</v>
      </c>
      <c r="AF24" s="54" t="e">
        <f t="shared" si="25"/>
        <v>#REF!</v>
      </c>
      <c r="AG24" s="54">
        <f t="shared" si="25"/>
        <v>157508</v>
      </c>
      <c r="AH24" s="54">
        <f t="shared" si="25"/>
        <v>175010</v>
      </c>
      <c r="AI24" s="54">
        <f t="shared" si="25"/>
        <v>104458</v>
      </c>
      <c r="AJ24" s="54">
        <f t="shared" si="25"/>
        <v>67948</v>
      </c>
      <c r="AK24" s="54">
        <f t="shared" si="25"/>
        <v>16640</v>
      </c>
      <c r="AL24" s="54">
        <f t="shared" si="25"/>
        <v>11531</v>
      </c>
      <c r="AM24" s="54">
        <f t="shared" si="25"/>
        <v>8339</v>
      </c>
      <c r="AN24" s="54">
        <f t="shared" si="25"/>
        <v>0</v>
      </c>
      <c r="AO24" s="54" t="e">
        <f t="shared" si="25"/>
        <v>#REF!</v>
      </c>
      <c r="AP24" s="54">
        <f t="shared" si="25"/>
        <v>28867</v>
      </c>
      <c r="AR24" s="54">
        <f>SUM(AR18:AR23)</f>
        <v>1126151</v>
      </c>
      <c r="AS24" s="54">
        <f>SUM(AS18:AS23)</f>
        <v>37932</v>
      </c>
      <c r="AT24" s="54" t="e">
        <f>SUM(AT18:AT23)</f>
        <v>#REF!</v>
      </c>
      <c r="AU24" s="54" t="e">
        <f>SUM(AU18:AU23)</f>
        <v>#REF!</v>
      </c>
      <c r="AV24" s="55"/>
      <c r="AW24" s="54" t="e">
        <f>SUM(AW18:AW23)</f>
        <v>#REF!</v>
      </c>
      <c r="AX24" s="54" t="e">
        <f>SUM(AX18:AX23)</f>
        <v>#REF!</v>
      </c>
      <c r="AY24" s="55"/>
      <c r="AZ24" s="54">
        <f t="shared" ref="AZ24:BH24" si="26">SUM(AZ18:AZ23)</f>
        <v>1015134</v>
      </c>
      <c r="BA24" s="54">
        <f t="shared" si="26"/>
        <v>36851</v>
      </c>
      <c r="BB24" s="54">
        <f t="shared" si="26"/>
        <v>1353512</v>
      </c>
      <c r="BC24" s="54">
        <f t="shared" si="26"/>
        <v>49135</v>
      </c>
      <c r="BD24" s="54" t="e">
        <f t="shared" si="26"/>
        <v>#REF!</v>
      </c>
      <c r="BE24" s="54" t="e">
        <f t="shared" si="26"/>
        <v>#REF!</v>
      </c>
      <c r="BF24" s="56"/>
      <c r="BG24" s="54" t="e">
        <f t="shared" si="26"/>
        <v>#REF!</v>
      </c>
      <c r="BH24" s="54" t="e">
        <f t="shared" si="26"/>
        <v>#REF!</v>
      </c>
      <c r="BJ24" s="52"/>
      <c r="BK24" s="53" t="s">
        <v>84</v>
      </c>
      <c r="BN24" s="54">
        <f t="shared" ref="BN24:CC24" si="27">SUM(BN18:BN23)</f>
        <v>539096</v>
      </c>
      <c r="BO24" s="54">
        <f t="shared" si="27"/>
        <v>64776</v>
      </c>
      <c r="BP24" s="54">
        <f t="shared" si="27"/>
        <v>174209</v>
      </c>
      <c r="BQ24" s="54">
        <f t="shared" si="27"/>
        <v>0</v>
      </c>
      <c r="BR24" s="54">
        <f t="shared" si="27"/>
        <v>92927</v>
      </c>
      <c r="BS24" s="54">
        <f t="shared" si="27"/>
        <v>207184</v>
      </c>
      <c r="BT24" s="54">
        <f t="shared" si="27"/>
        <v>145837</v>
      </c>
      <c r="BU24" s="54">
        <f t="shared" si="27"/>
        <v>54777</v>
      </c>
      <c r="BV24" s="54">
        <f t="shared" si="27"/>
        <v>91060</v>
      </c>
      <c r="BW24" s="54">
        <f t="shared" si="27"/>
        <v>660267</v>
      </c>
      <c r="BX24" s="54">
        <f t="shared" si="27"/>
        <v>92732</v>
      </c>
      <c r="BY24" s="54">
        <f t="shared" si="27"/>
        <v>374</v>
      </c>
      <c r="BZ24" s="54">
        <f t="shared" si="27"/>
        <v>427</v>
      </c>
      <c r="CA24" s="54">
        <f t="shared" si="27"/>
        <v>566734</v>
      </c>
      <c r="CB24" s="54" t="e">
        <f t="shared" si="27"/>
        <v>#REF!</v>
      </c>
      <c r="CC24" s="54">
        <f t="shared" si="27"/>
        <v>54777</v>
      </c>
    </row>
    <row r="25" spans="1:81" ht="24.75" customHeight="1" x14ac:dyDescent="0.25">
      <c r="A25" s="59">
        <v>12</v>
      </c>
      <c r="B25" s="60" t="s">
        <v>85</v>
      </c>
      <c r="C25" s="40" t="e">
        <f>ROUND('[2]2024_АПП_профил_по ГИС ОМС'!C25*'2024_АПП_профил_ПРОЕКТ ТП (2)'!#REF!,0)</f>
        <v>#REF!</v>
      </c>
      <c r="D25" s="41">
        <f>'[3]2023_АПП_проф_рабочий'!D26</f>
        <v>0</v>
      </c>
      <c r="E25" s="41">
        <f>'[3]2023_АПП_проф_рабочий'!E26</f>
        <v>0</v>
      </c>
      <c r="F25" s="41">
        <f>'[3]2023_АПП_проф_рабочий'!F26</f>
        <v>0</v>
      </c>
      <c r="G25" s="40" t="e">
        <f>ROUND('[2]2024_АПП_профил_по ГИС ОМС'!G25*'2024_АПП_профил_ПРОЕКТ ТП (2)'!#REF!,0)</f>
        <v>#REF!</v>
      </c>
      <c r="H25" s="41">
        <f>'[3]2023_АПП_проф_рабочий'!H26</f>
        <v>0</v>
      </c>
      <c r="I25" s="40" t="e">
        <f>ROUND('[2]2024_АПП_профил_по ГИС ОМС'!I25*'2024_АПП_профил_ПРОЕКТ ТП (2)'!#REF!,0)</f>
        <v>#REF!</v>
      </c>
      <c r="J25" s="41">
        <f>'[3]2023_АПП_проф_рабочий'!L26</f>
        <v>0</v>
      </c>
      <c r="K25" s="41">
        <f>'[3]2023_АПП_проф_рабочий'!M26</f>
        <v>0</v>
      </c>
      <c r="L25" s="40" t="e">
        <f>ROUND('[2]2024_АПП_профил_по ГИС ОМС'!L25*'2024_АПП_профил_ПРОЕКТ ТП (2)'!#REF!,0)</f>
        <v>#REF!</v>
      </c>
      <c r="M25" s="40" t="e">
        <f>ROUND('[2]2024_АПП_профил_по ГИС ОМС'!M25*'2024_АПП_профил_ПРОЕКТ ТП (2)'!#REF!,0)</f>
        <v>#REF!</v>
      </c>
      <c r="N25" s="41">
        <f>'[3]2023_АПП_проф_рабочий'!R26</f>
        <v>0</v>
      </c>
      <c r="O25" s="41">
        <f>'[3]2023_АПП_проф_рабочий'!S26</f>
        <v>0</v>
      </c>
      <c r="P25" s="41">
        <f>'[3]2023_АПП_проф_рабочий'!T26</f>
        <v>0</v>
      </c>
      <c r="Q25" s="40" t="e">
        <f t="shared" si="1"/>
        <v>#REF!</v>
      </c>
      <c r="R25" s="41">
        <f>'[3]2023_АПП_проф_рабочий'!V26</f>
        <v>0</v>
      </c>
      <c r="S25" s="40">
        <f t="shared" si="2"/>
        <v>0</v>
      </c>
      <c r="T25" s="40" t="e">
        <f>ROUND('[2]2024_АПП_профил_по ГИС ОМС'!T25*'2024_АПП_профил_ПРОЕКТ ТП (2)'!#REF!,0)</f>
        <v>#REF!</v>
      </c>
      <c r="U25" s="40" t="e">
        <f>ROUND('[2]2024_АПП_профил_по ГИС ОМС'!U25*'2024_АПП_профил_ПРОЕКТ ТП (2)'!#REF!,0)</f>
        <v>#REF!</v>
      </c>
      <c r="V25" s="40" t="e">
        <f>ROUND('[2]2024_АПП_профил_по ГИС ОМС'!V25*'2024_АПП_профил_ПРОЕКТ ТП (2)'!#REF!,0)</f>
        <v>#REF!</v>
      </c>
      <c r="W25" s="40" t="e">
        <f>ROUND('[2]2024_АПП_профил_по ГИС ОМС'!W25*'2024_АПП_профил_ПРОЕКТ ТП (2)'!#REF!,0)</f>
        <v>#REF!</v>
      </c>
      <c r="X25" s="40" t="e">
        <f>ROUND('[2]2024_АПП_профил_по ГИС ОМС'!X25*'2024_АПП_профил_ПРОЕКТ ТП (2)'!#REF!,0)</f>
        <v>#REF!</v>
      </c>
      <c r="Y25" s="41">
        <f>ROUND('[2]2024_АПП_профил_по ГИС ОМС'!Y25*$Y$109,0)</f>
        <v>0</v>
      </c>
      <c r="Z25" s="41">
        <f>'[3]2023_АПП_проф_рабочий'!AL26</f>
        <v>0</v>
      </c>
      <c r="AA25" s="40" t="e">
        <f>ROUND('[2]2024_АПП_профил_по ГИС ОМС'!AA25*'2024_АПП_профил_ПРОЕКТ ТП (2)'!#REF!,0)</f>
        <v>#REF!</v>
      </c>
      <c r="AB25" s="41">
        <f>'[2]2024_Центры здоровья'!M25</f>
        <v>0</v>
      </c>
      <c r="AC25" s="41">
        <f>'[2]2024_Центры здоровья'!N25</f>
        <v>0</v>
      </c>
      <c r="AD25" s="42" t="e">
        <f t="shared" ref="AD25:AD27" si="28">SUM(C25:AC25)</f>
        <v>#REF!</v>
      </c>
      <c r="AE25" s="40" t="e">
        <f>ROUND('[2]2024_АПП_профил_по ГИС ОМС'!AE25*'2024_АПП_профил_ПРОЕКТ ТП (2)'!#REF!,0)</f>
        <v>#REF!</v>
      </c>
      <c r="AF25" s="43" t="e">
        <f t="shared" ref="AF25:AF27" si="29">AD25+AE25</f>
        <v>#REF!</v>
      </c>
      <c r="AG25" s="41">
        <f>'[4]Дети проф '!EI22+'[4]Взрослые профосмотры '!CA22</f>
        <v>0</v>
      </c>
      <c r="AH25" s="41">
        <f>'[4]Взрослые диспансериз '!NF22+'[4]Дети проф '!EK22+'[4]Дети проф '!EJ22</f>
        <v>0</v>
      </c>
      <c r="AI25" s="41">
        <f>'[5]Диспансерное наблюдение (2)'!I23</f>
        <v>0</v>
      </c>
      <c r="AJ25" s="41">
        <f>'[5]Диспансерное наблюдение (2)'!J23</f>
        <v>0</v>
      </c>
      <c r="AK25" s="41">
        <f>'[5]Диспансерное наблюдение (2)'!K23</f>
        <v>0</v>
      </c>
      <c r="AL25" s="41">
        <f>'[5]Диспансерное наблюдение (2)'!L23</f>
        <v>0</v>
      </c>
      <c r="AM25" s="41">
        <f>'[5]Диспансерное наблюдение (2)'!M23</f>
        <v>0</v>
      </c>
      <c r="AN25" s="41">
        <f>'[3]2023_АПП_проф_рабочий'!BE26</f>
        <v>0</v>
      </c>
      <c r="AO25" s="42" t="e">
        <f>SUM(AF25:AN25)</f>
        <v>#REF!</v>
      </c>
      <c r="AP25" s="41">
        <f>'[3]2024_АПП_проф (ЦАОП)'!AD25</f>
        <v>0</v>
      </c>
      <c r="AR25" s="44">
        <f>[6]V_МО____нов!D30</f>
        <v>2994</v>
      </c>
      <c r="AS25" s="44">
        <f>[6]V_МО____нов!AN30</f>
        <v>2994</v>
      </c>
      <c r="AT25" s="45" t="e">
        <f t="shared" si="5"/>
        <v>#REF!</v>
      </c>
      <c r="AU25" s="45" t="e">
        <f>AE25-AS25</f>
        <v>#REF!</v>
      </c>
      <c r="AV25" s="46"/>
      <c r="AW25" s="44" t="e">
        <f>#REF!</f>
        <v>#REF!</v>
      </c>
      <c r="AX25" s="45" t="e">
        <f>AD25-AW25</f>
        <v>#REF!</v>
      </c>
      <c r="AY25" s="46"/>
      <c r="AZ25" s="45">
        <f>'[2]Факт за 9 мес. 2023 года'!D24</f>
        <v>3183</v>
      </c>
      <c r="BA25" s="45">
        <f>'[2]Факт за 9 мес. 2023 года'!AN24</f>
        <v>3183</v>
      </c>
      <c r="BB25" s="47">
        <f t="shared" ref="BB25:BC27" si="30">ROUND(AZ25/9*12,0)</f>
        <v>4244</v>
      </c>
      <c r="BC25" s="47">
        <f t="shared" si="30"/>
        <v>4244</v>
      </c>
      <c r="BD25" s="45" t="e">
        <f t="shared" ref="BD25:BD27" si="31">AO25-BB25</f>
        <v>#REF!</v>
      </c>
      <c r="BE25" s="45" t="e">
        <f>AE25-BC25</f>
        <v>#REF!</v>
      </c>
      <c r="BF25" s="46"/>
      <c r="BG25" s="45" t="e">
        <f t="shared" si="0"/>
        <v>#REF!</v>
      </c>
      <c r="BH25" s="45"/>
      <c r="BJ25" s="59">
        <v>12</v>
      </c>
      <c r="BK25" s="60" t="s">
        <v>85</v>
      </c>
      <c r="BN25" s="41">
        <f>'[2]2024_АПП_профил_по ГИС ОМС'!S25</f>
        <v>0</v>
      </c>
      <c r="BO25" s="41">
        <f>'[4]Взрослые профосмотры '!CA22</f>
        <v>0</v>
      </c>
      <c r="BP25" s="41">
        <f>'[4]Взрослые диспансериз '!NJ22</f>
        <v>0</v>
      </c>
      <c r="BQ25" s="41"/>
      <c r="BR25" s="41"/>
      <c r="BS25" s="41">
        <f>BN25-BO25-BP25-BR25</f>
        <v>0</v>
      </c>
      <c r="BT25" s="41">
        <f>ROUND(BS25*$BS$109,0)</f>
        <v>0</v>
      </c>
      <c r="BU25" s="41">
        <f>'[2]Дисп ВН_2 этап_2023 год'!M20</f>
        <v>0</v>
      </c>
      <c r="BV25" s="41">
        <f t="shared" si="8"/>
        <v>0</v>
      </c>
      <c r="BW25" s="41">
        <f>'[2]2024_АПП_профил_по ГИС ОМС'!Q25</f>
        <v>0</v>
      </c>
      <c r="BX25" s="41">
        <f>'[4]Дети проф '!EI22</f>
        <v>0</v>
      </c>
      <c r="BY25" s="41">
        <f>'[4]Дети проф '!$EK22</f>
        <v>0</v>
      </c>
      <c r="BZ25" s="41">
        <f>'[4]Дети проф '!EJ22</f>
        <v>0</v>
      </c>
      <c r="CA25" s="41">
        <f t="shared" si="9"/>
        <v>0</v>
      </c>
      <c r="CB25" s="41" t="e">
        <f>ROUND(CA25*#REF!,0)</f>
        <v>#REF!</v>
      </c>
      <c r="CC25" s="41">
        <f>'[7]Дисп ВН_2 этап_2023 год'!M20</f>
        <v>0</v>
      </c>
    </row>
    <row r="26" spans="1:81" ht="26.25" customHeight="1" x14ac:dyDescent="0.25">
      <c r="A26" s="59">
        <v>13</v>
      </c>
      <c r="B26" s="60" t="s">
        <v>86</v>
      </c>
      <c r="C26" s="40" t="e">
        <f>ROUND('[2]2024_АПП_профил_по ГИС ОМС'!C26*'2024_АПП_профил_ПРОЕКТ ТП (2)'!#REF!,0)</f>
        <v>#REF!</v>
      </c>
      <c r="D26" s="41">
        <f>'[3]2023_АПП_проф_рабочий'!D27</f>
        <v>10</v>
      </c>
      <c r="E26" s="41">
        <f>'[3]2023_АПП_проф_рабочий'!E27</f>
        <v>0</v>
      </c>
      <c r="F26" s="41">
        <f>'[3]2023_АПП_проф_рабочий'!F27</f>
        <v>0</v>
      </c>
      <c r="G26" s="40" t="e">
        <f>ROUND('[2]2024_АПП_профил_по ГИС ОМС'!G26*'2024_АПП_профил_ПРОЕКТ ТП (2)'!#REF!,0)</f>
        <v>#REF!</v>
      </c>
      <c r="H26" s="41">
        <f>'[3]2023_АПП_проф_рабочий'!H27</f>
        <v>45</v>
      </c>
      <c r="I26" s="40" t="e">
        <f>ROUND('[2]2024_АПП_профил_по ГИС ОМС'!I26*'2024_АПП_профил_ПРОЕКТ ТП (2)'!#REF!,0)</f>
        <v>#REF!</v>
      </c>
      <c r="J26" s="41">
        <f>'[3]2023_АПП_проф_рабочий'!L27</f>
        <v>0</v>
      </c>
      <c r="K26" s="41">
        <f>'[3]2023_АПП_проф_рабочий'!M27</f>
        <v>9200</v>
      </c>
      <c r="L26" s="40" t="e">
        <f>ROUND('[2]2024_АПП_профил_по ГИС ОМС'!L26*'2024_АПП_профил_ПРОЕКТ ТП (2)'!#REF!,0)</f>
        <v>#REF!</v>
      </c>
      <c r="M26" s="40" t="e">
        <f>ROUND('[2]2024_АПП_профил_по ГИС ОМС'!M26*'2024_АПП_профил_ПРОЕКТ ТП (2)'!#REF!,0)</f>
        <v>#REF!</v>
      </c>
      <c r="N26" s="41">
        <f>'[3]2023_АПП_проф_рабочий'!R27</f>
        <v>3050</v>
      </c>
      <c r="O26" s="41">
        <f>'[3]2023_АПП_проф_рабочий'!S27</f>
        <v>1435</v>
      </c>
      <c r="P26" s="41">
        <f>'[3]2023_АПП_проф_рабочий'!T27</f>
        <v>0</v>
      </c>
      <c r="Q26" s="40" t="e">
        <f t="shared" si="1"/>
        <v>#REF!</v>
      </c>
      <c r="R26" s="41">
        <f>'[3]2023_АПП_проф_рабочий'!V27</f>
        <v>0</v>
      </c>
      <c r="S26" s="40">
        <f t="shared" si="2"/>
        <v>0</v>
      </c>
      <c r="T26" s="40" t="e">
        <f>ROUND('[2]2024_АПП_профил_по ГИС ОМС'!T26*'2024_АПП_профил_ПРОЕКТ ТП (2)'!#REF!,0)</f>
        <v>#REF!</v>
      </c>
      <c r="U26" s="40" t="e">
        <f>ROUND('[2]2024_АПП_профил_по ГИС ОМС'!U26*'2024_АПП_профил_ПРОЕКТ ТП (2)'!#REF!,0)</f>
        <v>#REF!</v>
      </c>
      <c r="V26" s="40" t="e">
        <f>ROUND('[2]2024_АПП_профил_по ГИС ОМС'!V26*'2024_АПП_профил_ПРОЕКТ ТП (2)'!#REF!,0)</f>
        <v>#REF!</v>
      </c>
      <c r="W26" s="40" t="e">
        <f>ROUND('[2]2024_АПП_профил_по ГИС ОМС'!W26*'2024_АПП_профил_ПРОЕКТ ТП (2)'!#REF!,0)</f>
        <v>#REF!</v>
      </c>
      <c r="X26" s="40" t="e">
        <f>ROUND('[2]2024_АПП_профил_по ГИС ОМС'!X26*'2024_АПП_профил_ПРОЕКТ ТП (2)'!#REF!,0)</f>
        <v>#REF!</v>
      </c>
      <c r="Y26" s="41">
        <f>ROUND('[2]2024_АПП_профил_по ГИС ОМС'!Y26*$Y$109,0)</f>
        <v>0</v>
      </c>
      <c r="Z26" s="41">
        <f>'[3]2023_АПП_проф_рабочий'!AL27</f>
        <v>0</v>
      </c>
      <c r="AA26" s="40" t="e">
        <f>ROUND('[2]2024_АПП_профил_по ГИС ОМС'!AA26*'2024_АПП_профил_ПРОЕКТ ТП (2)'!#REF!,0)</f>
        <v>#REF!</v>
      </c>
      <c r="AB26" s="41">
        <f>'[2]2024_Центры здоровья'!M26</f>
        <v>8051</v>
      </c>
      <c r="AC26" s="41">
        <f>'[2]2024_Центры здоровья'!N26</f>
        <v>314</v>
      </c>
      <c r="AD26" s="42" t="e">
        <f t="shared" si="28"/>
        <v>#REF!</v>
      </c>
      <c r="AE26" s="40" t="e">
        <f>ROUND('[2]2024_АПП_профил_по ГИС ОМС'!AE26*'2024_АПП_профил_ПРОЕКТ ТП (2)'!#REF!,0)</f>
        <v>#REF!</v>
      </c>
      <c r="AF26" s="43" t="e">
        <f t="shared" si="29"/>
        <v>#REF!</v>
      </c>
      <c r="AG26" s="41">
        <f>'[4]Дети проф '!EI23+'[4]Взрослые профосмотры '!CA23</f>
        <v>19439</v>
      </c>
      <c r="AH26" s="41">
        <f>'[4]Взрослые диспансериз '!NF23+'[4]Дети проф '!EK23+'[4]Дети проф '!EJ23</f>
        <v>326</v>
      </c>
      <c r="AI26" s="41">
        <f>'[5]Диспансерное наблюдение (2)'!I24</f>
        <v>0</v>
      </c>
      <c r="AJ26" s="41">
        <f>'[5]Диспансерное наблюдение (2)'!J24</f>
        <v>0</v>
      </c>
      <c r="AK26" s="41">
        <f>'[5]Диспансерное наблюдение (2)'!K24</f>
        <v>0</v>
      </c>
      <c r="AL26" s="41">
        <f>'[5]Диспансерное наблюдение (2)'!L24</f>
        <v>0</v>
      </c>
      <c r="AM26" s="41">
        <f>'[5]Диспансерное наблюдение (2)'!M24</f>
        <v>0</v>
      </c>
      <c r="AN26" s="41">
        <f>'[3]2023_АПП_проф_рабочий'!BE27</f>
        <v>0</v>
      </c>
      <c r="AO26" s="42" t="e">
        <f>SUM(AF26:AN26)</f>
        <v>#REF!</v>
      </c>
      <c r="AP26" s="41">
        <f>'[3]2024_АПП_проф (ЦАОП)'!AD26</f>
        <v>0</v>
      </c>
      <c r="AR26" s="44">
        <f>[6]V_МО____нов!D31</f>
        <v>142666</v>
      </c>
      <c r="AS26" s="44">
        <f>[6]V_МО____нов!AN31</f>
        <v>1377</v>
      </c>
      <c r="AT26" s="45" t="e">
        <f t="shared" si="5"/>
        <v>#REF!</v>
      </c>
      <c r="AU26" s="45" t="e">
        <f>AE26-AS26</f>
        <v>#REF!</v>
      </c>
      <c r="AV26" s="46"/>
      <c r="AW26" s="44" t="e">
        <f>#REF!</f>
        <v>#REF!</v>
      </c>
      <c r="AX26" s="45" t="e">
        <f>AD26-AW26</f>
        <v>#REF!</v>
      </c>
      <c r="AY26" s="46"/>
      <c r="AZ26" s="45">
        <f>'[2]Факт за 9 мес. 2023 года'!D25</f>
        <v>98591</v>
      </c>
      <c r="BA26" s="45">
        <f>'[2]Факт за 9 мес. 2023 года'!AN25</f>
        <v>1163</v>
      </c>
      <c r="BB26" s="47">
        <f t="shared" si="30"/>
        <v>131455</v>
      </c>
      <c r="BC26" s="47">
        <f t="shared" si="30"/>
        <v>1551</v>
      </c>
      <c r="BD26" s="45" t="e">
        <f t="shared" si="31"/>
        <v>#REF!</v>
      </c>
      <c r="BE26" s="45" t="e">
        <f>AE26-BC26</f>
        <v>#REF!</v>
      </c>
      <c r="BF26" s="46"/>
      <c r="BG26" s="45" t="e">
        <f t="shared" si="0"/>
        <v>#REF!</v>
      </c>
      <c r="BH26" s="45"/>
      <c r="BJ26" s="59">
        <v>13</v>
      </c>
      <c r="BK26" s="60" t="s">
        <v>86</v>
      </c>
      <c r="BN26" s="41">
        <f>'[2]2024_АПП_профил_по ГИС ОМС'!S26</f>
        <v>0</v>
      </c>
      <c r="BO26" s="41">
        <f>'[4]Взрослые профосмотры '!CA23</f>
        <v>0</v>
      </c>
      <c r="BP26" s="41">
        <f>'[4]Взрослые диспансериз '!NJ23</f>
        <v>0</v>
      </c>
      <c r="BQ26" s="41"/>
      <c r="BR26" s="41"/>
      <c r="BS26" s="41">
        <f>BN26-BO26-BP26-BR26</f>
        <v>0</v>
      </c>
      <c r="BT26" s="41">
        <f>ROUND(BS26*$BS$109,0)</f>
        <v>0</v>
      </c>
      <c r="BU26" s="41">
        <f>'[2]Дисп ВН_2 этап_2023 год'!M21</f>
        <v>0</v>
      </c>
      <c r="BV26" s="41">
        <f t="shared" si="8"/>
        <v>0</v>
      </c>
      <c r="BW26" s="41">
        <f>'[2]2024_АПП_профил_по ГИС ОМС'!Q26</f>
        <v>129186</v>
      </c>
      <c r="BX26" s="41">
        <f>'[4]Дети проф '!EI23</f>
        <v>19439</v>
      </c>
      <c r="BY26" s="41">
        <f>'[4]Дети проф '!$EK23</f>
        <v>136</v>
      </c>
      <c r="BZ26" s="41">
        <f>'[4]Дети проф '!EJ23</f>
        <v>190</v>
      </c>
      <c r="CA26" s="41">
        <f t="shared" si="9"/>
        <v>109421</v>
      </c>
      <c r="CB26" s="41" t="e">
        <f>ROUND(CA26*#REF!,0)-1</f>
        <v>#REF!</v>
      </c>
      <c r="CC26" s="41">
        <f>'[7]Дисп ВН_2 этап_2023 год'!M21</f>
        <v>0</v>
      </c>
    </row>
    <row r="27" spans="1:81" ht="18.75" x14ac:dyDescent="0.25">
      <c r="A27" s="59">
        <v>14</v>
      </c>
      <c r="B27" s="60" t="s">
        <v>87</v>
      </c>
      <c r="C27" s="40" t="e">
        <f>ROUND('[2]2024_АПП_профил_по ГИС ОМС'!C27*'2024_АПП_профил_ПРОЕКТ ТП (2)'!#REF!,0)</f>
        <v>#REF!</v>
      </c>
      <c r="D27" s="41">
        <f>'[3]2023_АПП_проф_рабочий'!D28</f>
        <v>0</v>
      </c>
      <c r="E27" s="41">
        <f>'[3]2023_АПП_проф_рабочий'!E28</f>
        <v>2288</v>
      </c>
      <c r="F27" s="41">
        <f>'[3]2023_АПП_проф_рабочий'!F28</f>
        <v>0</v>
      </c>
      <c r="G27" s="40" t="e">
        <f>ROUND('[2]2024_АПП_профил_по ГИС ОМС'!G27*'2024_АПП_профил_ПРОЕКТ ТП (2)'!#REF!,0)</f>
        <v>#REF!</v>
      </c>
      <c r="H27" s="41">
        <f>'[3]2023_АПП_проф_рабочий'!H28</f>
        <v>2690</v>
      </c>
      <c r="I27" s="40" t="e">
        <f>ROUND('[2]2024_АПП_профил_по ГИС ОМС'!I27*'2024_АПП_профил_ПРОЕКТ ТП (2)'!#REF!,0)</f>
        <v>#REF!</v>
      </c>
      <c r="J27" s="41">
        <f>'[3]2023_АПП_проф_рабочий'!L28</f>
        <v>0</v>
      </c>
      <c r="K27" s="41">
        <f>'[3]2023_АПП_проф_рабочий'!M28</f>
        <v>11109</v>
      </c>
      <c r="L27" s="57" t="e">
        <f>ROUND('[2]2024_АПП_профил_по ГИС ОМС'!L27*'2024_АПП_профил_ПРОЕКТ ТП (2)'!#REF!,0)-1</f>
        <v>#REF!</v>
      </c>
      <c r="M27" s="40" t="e">
        <f>ROUND('[2]2024_АПП_профил_по ГИС ОМС'!M27*'2024_АПП_профил_ПРОЕКТ ТП (2)'!#REF!,0)</f>
        <v>#REF!</v>
      </c>
      <c r="N27" s="41">
        <f>'[3]2023_АПП_проф_рабочий'!R28</f>
        <v>5847</v>
      </c>
      <c r="O27" s="41">
        <f>'[3]2023_АПП_проф_рабочий'!S28</f>
        <v>5606</v>
      </c>
      <c r="P27" s="41">
        <f>'[3]2023_АПП_проф_рабочий'!T28</f>
        <v>0</v>
      </c>
      <c r="Q27" s="40" t="e">
        <f t="shared" si="1"/>
        <v>#REF!</v>
      </c>
      <c r="R27" s="41">
        <f>'[3]2023_АПП_проф_рабочий'!V28</f>
        <v>1754</v>
      </c>
      <c r="S27" s="40">
        <f t="shared" si="2"/>
        <v>20466</v>
      </c>
      <c r="T27" s="40" t="e">
        <f>ROUND('[2]2024_АПП_профил_по ГИС ОМС'!T27*'2024_АПП_профил_ПРОЕКТ ТП (2)'!#REF!,0)</f>
        <v>#REF!</v>
      </c>
      <c r="U27" s="40" t="e">
        <f>ROUND('[2]2024_АПП_профил_по ГИС ОМС'!U27*'2024_АПП_профил_ПРОЕКТ ТП (2)'!#REF!,0)</f>
        <v>#REF!</v>
      </c>
      <c r="V27" s="40" t="e">
        <f>ROUND('[2]2024_АПП_профил_по ГИС ОМС'!V27*'2024_АПП_профил_ПРОЕКТ ТП (2)'!#REF!,0)</f>
        <v>#REF!</v>
      </c>
      <c r="W27" s="40" t="e">
        <f>ROUND('[2]2024_АПП_профил_по ГИС ОМС'!W27*'2024_АПП_профил_ПРОЕКТ ТП (2)'!#REF!,0)</f>
        <v>#REF!</v>
      </c>
      <c r="X27" s="40" t="e">
        <f>ROUND('[2]2024_АПП_профил_по ГИС ОМС'!X27*'2024_АПП_профил_ПРОЕКТ ТП (2)'!#REF!,0)</f>
        <v>#REF!</v>
      </c>
      <c r="Y27" s="41">
        <f>ROUND('[2]2024_АПП_профил_по ГИС ОМС'!Y27*$Y$109,0)</f>
        <v>992</v>
      </c>
      <c r="Z27" s="41">
        <f>'[3]2023_АПП_проф_рабочий'!AL28</f>
        <v>0</v>
      </c>
      <c r="AA27" s="40" t="e">
        <f>ROUND('[2]2024_АПП_профил_по ГИС ОМС'!AA27*'2024_АПП_профил_ПРОЕКТ ТП (2)'!#REF!,0)</f>
        <v>#REF!</v>
      </c>
      <c r="AB27" s="41">
        <f>'[2]2024_Центры здоровья'!M27</f>
        <v>0</v>
      </c>
      <c r="AC27" s="41">
        <f>'[2]2024_Центры здоровья'!N27</f>
        <v>0</v>
      </c>
      <c r="AD27" s="42" t="e">
        <f t="shared" si="28"/>
        <v>#REF!</v>
      </c>
      <c r="AE27" s="40" t="e">
        <f>ROUND('[2]2024_АПП_профил_по ГИС ОМС'!AE27*'2024_АПП_профил_ПРОЕКТ ТП (2)'!#REF!,0)</f>
        <v>#REF!</v>
      </c>
      <c r="AF27" s="43" t="e">
        <f t="shared" si="29"/>
        <v>#REF!</v>
      </c>
      <c r="AG27" s="41">
        <f>'[4]Дети проф '!EI24+'[4]Взрослые профосмотры '!CA24</f>
        <v>17784</v>
      </c>
      <c r="AH27" s="41">
        <f>'[4]Взрослые диспансериз '!NF24+'[4]Дети проф '!EK24+'[4]Дети проф '!EJ24</f>
        <v>49273</v>
      </c>
      <c r="AI27" s="41">
        <f>'[5]Диспансерное наблюдение (2)'!I25</f>
        <v>34972</v>
      </c>
      <c r="AJ27" s="41">
        <f>'[5]Диспансерное наблюдение (2)'!J25</f>
        <v>22340</v>
      </c>
      <c r="AK27" s="41">
        <f>'[5]Диспансерное наблюдение (2)'!K25</f>
        <v>6399</v>
      </c>
      <c r="AL27" s="41">
        <f>'[5]Диспансерное наблюдение (2)'!L25</f>
        <v>4675</v>
      </c>
      <c r="AM27" s="41">
        <f>'[5]Диспансерное наблюдение (2)'!M25</f>
        <v>1558</v>
      </c>
      <c r="AN27" s="41">
        <f>'[3]2023_АПП_проф_рабочий'!BE28</f>
        <v>20784</v>
      </c>
      <c r="AO27" s="42" t="e">
        <f>SUM(AF27:AN27)</f>
        <v>#REF!</v>
      </c>
      <c r="AP27" s="41">
        <f>'[3]2024_АПП_проф (ЦАОП)'!AD27</f>
        <v>2281</v>
      </c>
      <c r="AR27" s="44">
        <f>[6]V_МО____нов!D32</f>
        <v>211432</v>
      </c>
      <c r="AS27" s="44">
        <f>[6]V_МО____нов!AN32</f>
        <v>1579</v>
      </c>
      <c r="AT27" s="45" t="e">
        <f t="shared" si="5"/>
        <v>#REF!</v>
      </c>
      <c r="AU27" s="45" t="e">
        <f>AE27-AS27</f>
        <v>#REF!</v>
      </c>
      <c r="AV27" s="46"/>
      <c r="AW27" s="44" t="e">
        <f>#REF!</f>
        <v>#REF!</v>
      </c>
      <c r="AX27" s="45" t="e">
        <f>AD27-AW27</f>
        <v>#REF!</v>
      </c>
      <c r="AY27" s="46"/>
      <c r="AZ27" s="45">
        <f>'[2]Факт за 9 мес. 2023 года'!D26</f>
        <v>166349</v>
      </c>
      <c r="BA27" s="45">
        <f>'[2]Факт за 9 мес. 2023 года'!AN26</f>
        <v>971</v>
      </c>
      <c r="BB27" s="47">
        <f t="shared" si="30"/>
        <v>221799</v>
      </c>
      <c r="BC27" s="47">
        <f t="shared" si="30"/>
        <v>1295</v>
      </c>
      <c r="BD27" s="45" t="e">
        <f t="shared" si="31"/>
        <v>#REF!</v>
      </c>
      <c r="BE27" s="45" t="e">
        <f>AE27-BC27</f>
        <v>#REF!</v>
      </c>
      <c r="BF27" s="46"/>
      <c r="BG27" s="45" t="e">
        <f t="shared" si="0"/>
        <v>#REF!</v>
      </c>
      <c r="BH27" s="45"/>
      <c r="BJ27" s="59">
        <v>14</v>
      </c>
      <c r="BK27" s="60" t="s">
        <v>87</v>
      </c>
      <c r="BN27" s="41">
        <f>'[2]2024_АПП_профил_по ГИС ОМС'!S27</f>
        <v>123750</v>
      </c>
      <c r="BO27" s="41">
        <f>'[4]Взрослые профосмотры '!CA24</f>
        <v>15233</v>
      </c>
      <c r="BP27" s="41">
        <f>'[4]Взрослые диспансериз '!NJ24</f>
        <v>49121</v>
      </c>
      <c r="BQ27" s="41"/>
      <c r="BR27" s="41">
        <f>'[5]Диспансерное наблюдение (2)'!J25+'[5]Диспансерное наблюдение (2)'!K25+'[5]Диспансерное наблюдение (2)'!M25</f>
        <v>30297</v>
      </c>
      <c r="BS27" s="41">
        <f>BN27-BO27-BP27-BR27</f>
        <v>29099</v>
      </c>
      <c r="BT27" s="41">
        <f>ROUND(BS27*$BS$109,0)</f>
        <v>20466</v>
      </c>
      <c r="BU27" s="41">
        <f>'[2]Дисп ВН_2 этап_2023 год'!M22</f>
        <v>4125</v>
      </c>
      <c r="BV27" s="41">
        <f t="shared" si="8"/>
        <v>16341</v>
      </c>
      <c r="BW27" s="41">
        <f>'[2]2024_АПП_профил_по ГИС ОМС'!Q27</f>
        <v>15477</v>
      </c>
      <c r="BX27" s="41">
        <f>'[4]Дети проф '!EI24</f>
        <v>2551</v>
      </c>
      <c r="BY27" s="41">
        <f>'[4]Дети проф '!$EK24</f>
        <v>106</v>
      </c>
      <c r="BZ27" s="41">
        <f>'[4]Дети проф '!EJ24</f>
        <v>46</v>
      </c>
      <c r="CA27" s="41">
        <f t="shared" si="9"/>
        <v>12774</v>
      </c>
      <c r="CB27" s="41" t="e">
        <f>ROUND(CA27*#REF!,0)</f>
        <v>#REF!</v>
      </c>
      <c r="CC27" s="41">
        <f>'[7]Дисп ВН_2 этап_2023 год'!M22</f>
        <v>4125</v>
      </c>
    </row>
    <row r="28" spans="1:81" ht="22.5" customHeight="1" x14ac:dyDescent="0.25">
      <c r="A28" s="52"/>
      <c r="B28" s="53" t="s">
        <v>88</v>
      </c>
      <c r="C28" s="54" t="e">
        <f t="shared" ref="C28:AP28" si="32">SUM(C25:C27)</f>
        <v>#REF!</v>
      </c>
      <c r="D28" s="54">
        <f t="shared" si="32"/>
        <v>10</v>
      </c>
      <c r="E28" s="54">
        <f t="shared" si="32"/>
        <v>2288</v>
      </c>
      <c r="F28" s="54">
        <f t="shared" si="32"/>
        <v>0</v>
      </c>
      <c r="G28" s="54" t="e">
        <f t="shared" si="32"/>
        <v>#REF!</v>
      </c>
      <c r="H28" s="54">
        <f t="shared" si="32"/>
        <v>2735</v>
      </c>
      <c r="I28" s="54" t="e">
        <f t="shared" si="32"/>
        <v>#REF!</v>
      </c>
      <c r="J28" s="54">
        <f t="shared" si="32"/>
        <v>0</v>
      </c>
      <c r="K28" s="54">
        <f t="shared" si="32"/>
        <v>20309</v>
      </c>
      <c r="L28" s="54" t="e">
        <f t="shared" si="32"/>
        <v>#REF!</v>
      </c>
      <c r="M28" s="54" t="e">
        <f t="shared" si="32"/>
        <v>#REF!</v>
      </c>
      <c r="N28" s="54">
        <f t="shared" si="32"/>
        <v>8897</v>
      </c>
      <c r="O28" s="54">
        <f t="shared" si="32"/>
        <v>7041</v>
      </c>
      <c r="P28" s="54">
        <f t="shared" si="32"/>
        <v>0</v>
      </c>
      <c r="Q28" s="54" t="e">
        <f t="shared" si="32"/>
        <v>#REF!</v>
      </c>
      <c r="R28" s="54">
        <f t="shared" si="32"/>
        <v>1754</v>
      </c>
      <c r="S28" s="54">
        <f t="shared" si="32"/>
        <v>20466</v>
      </c>
      <c r="T28" s="54" t="e">
        <f>SUM(T25:T27)</f>
        <v>#REF!</v>
      </c>
      <c r="U28" s="54" t="e">
        <f t="shared" si="32"/>
        <v>#REF!</v>
      </c>
      <c r="V28" s="54" t="e">
        <f t="shared" si="32"/>
        <v>#REF!</v>
      </c>
      <c r="W28" s="54" t="e">
        <f t="shared" si="32"/>
        <v>#REF!</v>
      </c>
      <c r="X28" s="54" t="e">
        <f t="shared" si="32"/>
        <v>#REF!</v>
      </c>
      <c r="Y28" s="54">
        <f t="shared" si="32"/>
        <v>992</v>
      </c>
      <c r="Z28" s="54">
        <f t="shared" si="32"/>
        <v>0</v>
      </c>
      <c r="AA28" s="54" t="e">
        <f t="shared" si="32"/>
        <v>#REF!</v>
      </c>
      <c r="AB28" s="54">
        <f t="shared" si="32"/>
        <v>8051</v>
      </c>
      <c r="AC28" s="54">
        <f t="shared" si="32"/>
        <v>314</v>
      </c>
      <c r="AD28" s="54" t="e">
        <f t="shared" si="32"/>
        <v>#REF!</v>
      </c>
      <c r="AE28" s="54" t="e">
        <f t="shared" si="32"/>
        <v>#REF!</v>
      </c>
      <c r="AF28" s="54" t="e">
        <f t="shared" si="32"/>
        <v>#REF!</v>
      </c>
      <c r="AG28" s="54">
        <f t="shared" si="32"/>
        <v>37223</v>
      </c>
      <c r="AH28" s="54">
        <f t="shared" si="32"/>
        <v>49599</v>
      </c>
      <c r="AI28" s="54">
        <f t="shared" si="32"/>
        <v>34972</v>
      </c>
      <c r="AJ28" s="54">
        <f t="shared" si="32"/>
        <v>22340</v>
      </c>
      <c r="AK28" s="54">
        <f t="shared" si="32"/>
        <v>6399</v>
      </c>
      <c r="AL28" s="54">
        <f t="shared" si="32"/>
        <v>4675</v>
      </c>
      <c r="AM28" s="54">
        <f t="shared" si="32"/>
        <v>1558</v>
      </c>
      <c r="AN28" s="54">
        <f t="shared" si="32"/>
        <v>20784</v>
      </c>
      <c r="AO28" s="54" t="e">
        <f t="shared" si="32"/>
        <v>#REF!</v>
      </c>
      <c r="AP28" s="54">
        <f t="shared" si="32"/>
        <v>2281</v>
      </c>
      <c r="AR28" s="54">
        <f>SUM(AR25:AR27)</f>
        <v>357092</v>
      </c>
      <c r="AS28" s="54">
        <f>SUM(AS25:AS27)</f>
        <v>5950</v>
      </c>
      <c r="AT28" s="54" t="e">
        <f t="shared" ref="AT28:AU28" si="33">SUM(AT25:AT27)</f>
        <v>#REF!</v>
      </c>
      <c r="AU28" s="54" t="e">
        <f t="shared" si="33"/>
        <v>#REF!</v>
      </c>
      <c r="AV28" s="55"/>
      <c r="AW28" s="54" t="e">
        <f>SUM(AW25:AW27)</f>
        <v>#REF!</v>
      </c>
      <c r="AX28" s="54" t="e">
        <f>SUM(AX25:AX27)</f>
        <v>#REF!</v>
      </c>
      <c r="AY28" s="55"/>
      <c r="AZ28" s="54">
        <f t="shared" ref="AZ28:BH28" si="34">SUM(AZ25:AZ27)</f>
        <v>268123</v>
      </c>
      <c r="BA28" s="54">
        <f t="shared" si="34"/>
        <v>5317</v>
      </c>
      <c r="BB28" s="54">
        <f t="shared" si="34"/>
        <v>357498</v>
      </c>
      <c r="BC28" s="54">
        <f t="shared" si="34"/>
        <v>7090</v>
      </c>
      <c r="BD28" s="54" t="e">
        <f t="shared" si="34"/>
        <v>#REF!</v>
      </c>
      <c r="BE28" s="54" t="e">
        <f t="shared" si="34"/>
        <v>#REF!</v>
      </c>
      <c r="BF28" s="56"/>
      <c r="BG28" s="54" t="e">
        <f t="shared" si="34"/>
        <v>#REF!</v>
      </c>
      <c r="BH28" s="54">
        <f t="shared" si="34"/>
        <v>0</v>
      </c>
      <c r="BJ28" s="52"/>
      <c r="BK28" s="53" t="s">
        <v>88</v>
      </c>
      <c r="BN28" s="54">
        <f t="shared" ref="BN28:BY28" si="35">SUM(BN25:BN27)</f>
        <v>123750</v>
      </c>
      <c r="BO28" s="54">
        <f t="shared" si="35"/>
        <v>15233</v>
      </c>
      <c r="BP28" s="54">
        <f t="shared" si="35"/>
        <v>49121</v>
      </c>
      <c r="BQ28" s="54">
        <f t="shared" si="35"/>
        <v>0</v>
      </c>
      <c r="BR28" s="54">
        <f t="shared" si="35"/>
        <v>30297</v>
      </c>
      <c r="BS28" s="54">
        <f t="shared" si="35"/>
        <v>29099</v>
      </c>
      <c r="BT28" s="54">
        <f t="shared" si="35"/>
        <v>20466</v>
      </c>
      <c r="BU28" s="54">
        <f t="shared" si="35"/>
        <v>4125</v>
      </c>
      <c r="BV28" s="54">
        <f t="shared" si="35"/>
        <v>16341</v>
      </c>
      <c r="BW28" s="54">
        <f t="shared" si="35"/>
        <v>144663</v>
      </c>
      <c r="BX28" s="54">
        <f t="shared" si="35"/>
        <v>21990</v>
      </c>
      <c r="BY28" s="54">
        <f t="shared" si="35"/>
        <v>242</v>
      </c>
      <c r="BZ28" s="54">
        <f>SUM(BZ25:BZ27)</f>
        <v>236</v>
      </c>
      <c r="CA28" s="54">
        <f t="shared" ref="CA28:CC28" si="36">SUM(CA25:CA27)</f>
        <v>122195</v>
      </c>
      <c r="CB28" s="54" t="e">
        <f t="shared" si="36"/>
        <v>#REF!</v>
      </c>
      <c r="CC28" s="54">
        <f t="shared" si="36"/>
        <v>4125</v>
      </c>
    </row>
    <row r="29" spans="1:81" ht="18.75" x14ac:dyDescent="0.25">
      <c r="A29" s="61">
        <v>15</v>
      </c>
      <c r="B29" s="51" t="s">
        <v>89</v>
      </c>
      <c r="C29" s="40" t="e">
        <f>ROUND('[2]2024_АПП_профил_по ГИС ОМС'!C29*'2024_АПП_профил_ПРОЕКТ ТП (2)'!#REF!,0)</f>
        <v>#REF!</v>
      </c>
      <c r="D29" s="41">
        <f>'[3]2023_АПП_проф_рабочий'!D30</f>
        <v>0</v>
      </c>
      <c r="E29" s="41">
        <f>'[3]2023_АПП_проф_рабочий'!E30</f>
        <v>0</v>
      </c>
      <c r="F29" s="41">
        <f>'[3]2023_АПП_проф_рабочий'!F30</f>
        <v>0</v>
      </c>
      <c r="G29" s="40" t="e">
        <f>ROUND('[2]2024_АПП_профил_по ГИС ОМС'!G29*'2024_АПП_профил_ПРОЕКТ ТП (2)'!#REF!,0)</f>
        <v>#REF!</v>
      </c>
      <c r="H29" s="41">
        <f>'[3]2023_АПП_проф_рабочий'!H30</f>
        <v>0</v>
      </c>
      <c r="I29" s="40" t="e">
        <f>ROUND('[2]2024_АПП_профил_по ГИС ОМС'!I29*'2024_АПП_профил_ПРОЕКТ ТП (2)'!#REF!,0)</f>
        <v>#REF!</v>
      </c>
      <c r="J29" s="41">
        <f>'[3]2023_АПП_проф_рабочий'!L30</f>
        <v>0</v>
      </c>
      <c r="K29" s="41">
        <f>'[3]2023_АПП_проф_рабочий'!M30</f>
        <v>0</v>
      </c>
      <c r="L29" s="40" t="e">
        <f>ROUND('[2]2024_АПП_профил_по ГИС ОМС'!L29*'2024_АПП_профил_ПРОЕКТ ТП (2)'!#REF!,0)</f>
        <v>#REF!</v>
      </c>
      <c r="M29" s="40" t="e">
        <f>ROUND('[2]2024_АПП_профил_по ГИС ОМС'!M29*'2024_АПП_профил_ПРОЕКТ ТП (2)'!#REF!,0)</f>
        <v>#REF!</v>
      </c>
      <c r="N29" s="41">
        <f>'[3]2023_АПП_проф_рабочий'!R30</f>
        <v>737</v>
      </c>
      <c r="O29" s="41">
        <f>'[3]2023_АПП_проф_рабочий'!S30</f>
        <v>974</v>
      </c>
      <c r="P29" s="41">
        <f>'[3]2023_АПП_проф_рабочий'!T30</f>
        <v>0</v>
      </c>
      <c r="Q29" s="40" t="e">
        <f t="shared" si="1"/>
        <v>#REF!</v>
      </c>
      <c r="R29" s="41">
        <f>'[3]2023_АПП_проф_рабочий'!V30</f>
        <v>0</v>
      </c>
      <c r="S29" s="40">
        <f t="shared" si="2"/>
        <v>0</v>
      </c>
      <c r="T29" s="40" t="e">
        <f>ROUND('[2]2024_АПП_профил_по ГИС ОМС'!T29*'2024_АПП_профил_ПРОЕКТ ТП (2)'!#REF!,0)</f>
        <v>#REF!</v>
      </c>
      <c r="U29" s="40" t="e">
        <f>ROUND('[2]2024_АПП_профил_по ГИС ОМС'!U29*'2024_АПП_профил_ПРОЕКТ ТП (2)'!#REF!,0)</f>
        <v>#REF!</v>
      </c>
      <c r="V29" s="40" t="e">
        <f>ROUND('[2]2024_АПП_профил_по ГИС ОМС'!V29*'2024_АПП_профил_ПРОЕКТ ТП (2)'!#REF!,0)</f>
        <v>#REF!</v>
      </c>
      <c r="W29" s="40" t="e">
        <f>ROUND('[2]2024_АПП_профил_по ГИС ОМС'!W29*'2024_АПП_профил_ПРОЕКТ ТП (2)'!#REF!,0)</f>
        <v>#REF!</v>
      </c>
      <c r="X29" s="40" t="e">
        <f>ROUND('[2]2024_АПП_профил_по ГИС ОМС'!X29*'2024_АПП_профил_ПРОЕКТ ТП (2)'!#REF!,0)</f>
        <v>#REF!</v>
      </c>
      <c r="Y29" s="41">
        <f>ROUND('[2]2024_АПП_профил_по ГИС ОМС'!Y29*$Y$109,0)</f>
        <v>203</v>
      </c>
      <c r="Z29" s="41">
        <f>'[3]2023_АПП_проф_рабочий'!AL30</f>
        <v>0</v>
      </c>
      <c r="AA29" s="40" t="e">
        <f>ROUND('[2]2024_АПП_профил_по ГИС ОМС'!AA29*'2024_АПП_профил_ПРОЕКТ ТП (2)'!#REF!,0)</f>
        <v>#REF!</v>
      </c>
      <c r="AB29" s="41">
        <f>'[2]2024_Центры здоровья'!M29</f>
        <v>0</v>
      </c>
      <c r="AC29" s="41">
        <f>'[2]2024_Центры здоровья'!N29</f>
        <v>0</v>
      </c>
      <c r="AD29" s="42" t="e">
        <f t="shared" ref="AD29:AD53" si="37">SUM(C29:AC29)</f>
        <v>#REF!</v>
      </c>
      <c r="AE29" s="40" t="e">
        <f>ROUND('[2]2024_АПП_профил_по ГИС ОМС'!AE29*'2024_АПП_профил_ПРОЕКТ ТП (2)'!#REF!,0)</f>
        <v>#REF!</v>
      </c>
      <c r="AF29" s="43" t="e">
        <f t="shared" ref="AF29:AF53" si="38">AD29+AE29</f>
        <v>#REF!</v>
      </c>
      <c r="AG29" s="41">
        <f>'[4]Дети проф '!EI26+'[4]Взрослые профосмотры '!CA26</f>
        <v>4577</v>
      </c>
      <c r="AH29" s="41">
        <f>'[4]Взрослые диспансериз '!NF26+'[4]Дети проф '!EK26+'[4]Дети проф '!EJ26</f>
        <v>6855</v>
      </c>
      <c r="AI29" s="41">
        <f>'[5]Диспансерное наблюдение (2)'!I27</f>
        <v>5804</v>
      </c>
      <c r="AJ29" s="41">
        <f>'[5]Диспансерное наблюдение (2)'!J27</f>
        <v>4038</v>
      </c>
      <c r="AK29" s="41">
        <f>'[5]Диспансерное наблюдение (2)'!K27</f>
        <v>912</v>
      </c>
      <c r="AL29" s="41">
        <f>'[5]Диспансерное наблюдение (2)'!L27</f>
        <v>0</v>
      </c>
      <c r="AM29" s="41">
        <f>'[5]Диспансерное наблюдение (2)'!M27</f>
        <v>854</v>
      </c>
      <c r="AN29" s="41">
        <f>'[3]2023_АПП_проф_рабочий'!BE30</f>
        <v>5700</v>
      </c>
      <c r="AO29" s="42" t="e">
        <f t="shared" ref="AO29:AO53" si="39">SUM(AF29:AN29)</f>
        <v>#REF!</v>
      </c>
      <c r="AP29" s="41">
        <f>'[3]2024_АПП_проф (ЦАОП)'!AD29</f>
        <v>0</v>
      </c>
      <c r="AR29" s="44">
        <f>[6]V_МО____нов!D34</f>
        <v>50189</v>
      </c>
      <c r="AS29" s="44">
        <f>[6]V_МО____нов!AN34</f>
        <v>3119</v>
      </c>
      <c r="AT29" s="45" t="e">
        <f t="shared" si="5"/>
        <v>#REF!</v>
      </c>
      <c r="AU29" s="45" t="e">
        <f t="shared" ref="AU29:AU53" si="40">AE29-AS29</f>
        <v>#REF!</v>
      </c>
      <c r="AV29" s="46"/>
      <c r="AW29" s="44" t="e">
        <f>#REF!</f>
        <v>#REF!</v>
      </c>
      <c r="AX29" s="45" t="e">
        <f t="shared" ref="AX29:AX53" si="41">AD29-AW29</f>
        <v>#REF!</v>
      </c>
      <c r="AY29" s="46"/>
      <c r="AZ29" s="45">
        <f>'[2]Факт за 9 мес. 2023 года'!D28</f>
        <v>45093</v>
      </c>
      <c r="BA29" s="45">
        <f>'[2]Факт за 9 мес. 2023 года'!AN28</f>
        <v>2638</v>
      </c>
      <c r="BB29" s="47">
        <f t="shared" ref="BB29:BC53" si="42">ROUND(AZ29/9*12,0)</f>
        <v>60124</v>
      </c>
      <c r="BC29" s="47">
        <f t="shared" si="42"/>
        <v>3517</v>
      </c>
      <c r="BD29" s="45" t="e">
        <f t="shared" ref="BD29:BD53" si="43">AO29-BB29</f>
        <v>#REF!</v>
      </c>
      <c r="BE29" s="45" t="e">
        <f t="shared" ref="BE29:BE53" si="44">AE29-BC29</f>
        <v>#REF!</v>
      </c>
      <c r="BF29" s="46"/>
      <c r="BG29" s="45" t="e">
        <f t="shared" si="0"/>
        <v>#REF!</v>
      </c>
      <c r="BH29" s="45"/>
      <c r="BJ29" s="61">
        <v>15</v>
      </c>
      <c r="BK29" s="51" t="s">
        <v>89</v>
      </c>
      <c r="BN29" s="41">
        <f>'[2]2024_АПП_профил_по ГИС ОМС'!S29</f>
        <v>9624</v>
      </c>
      <c r="BO29" s="41">
        <f>'[4]Взрослые профосмотры '!CA26</f>
        <v>1889</v>
      </c>
      <c r="BP29" s="41">
        <f>'[4]Взрослые диспансериз '!NJ26</f>
        <v>6827</v>
      </c>
      <c r="BQ29" s="41"/>
      <c r="BR29" s="41">
        <f>'[5]Диспансерное наблюдение (2)'!J27+'[5]Диспансерное наблюдение (2)'!K27+'[5]Диспансерное наблюдение (2)'!M27</f>
        <v>5804</v>
      </c>
      <c r="BS29" s="62">
        <f t="shared" ref="BS29:BS53" si="45">BN29-BO29-BP29-BR29</f>
        <v>-4896</v>
      </c>
      <c r="BT29" s="63">
        <v>0</v>
      </c>
      <c r="BU29" s="41">
        <f>'[2]Дисп ВН_2 этап_2023 год'!M24</f>
        <v>2187</v>
      </c>
      <c r="BV29" s="64">
        <f t="shared" si="8"/>
        <v>-2187</v>
      </c>
      <c r="BW29" s="41">
        <f>'[2]2024_АПП_профил_по ГИС ОМС'!Q29</f>
        <v>6365</v>
      </c>
      <c r="BX29" s="41">
        <f>'[4]Дети проф '!EI26</f>
        <v>2688</v>
      </c>
      <c r="BY29" s="41">
        <f>'[4]Дети проф '!$EK26</f>
        <v>0</v>
      </c>
      <c r="BZ29" s="41">
        <f>'[4]Дети проф '!EJ26</f>
        <v>28</v>
      </c>
      <c r="CA29" s="41">
        <f t="shared" si="9"/>
        <v>3649</v>
      </c>
      <c r="CB29" s="41" t="e">
        <f>ROUND(CA29*#REF!,0)</f>
        <v>#REF!</v>
      </c>
      <c r="CC29" s="41">
        <f>'[7]Дисп ВН_2 этап_2023 год'!M24</f>
        <v>2187</v>
      </c>
    </row>
    <row r="30" spans="1:81" ht="24.75" customHeight="1" x14ac:dyDescent="0.25">
      <c r="A30" s="61">
        <f>A29+1</f>
        <v>16</v>
      </c>
      <c r="B30" s="51" t="s">
        <v>90</v>
      </c>
      <c r="C30" s="40" t="e">
        <f>ROUND('[2]2024_АПП_профил_по ГИС ОМС'!C30*'2024_АПП_профил_ПРОЕКТ ТП (2)'!#REF!,0)</f>
        <v>#REF!</v>
      </c>
      <c r="D30" s="40">
        <f>'[3]2023_АПП_проф_рабочий'!D31</f>
        <v>0</v>
      </c>
      <c r="E30" s="40">
        <f>'[3]2023_АПП_проф_рабочий'!E31</f>
        <v>0</v>
      </c>
      <c r="F30" s="40">
        <f>'[3]2023_АПП_проф_рабочий'!F31</f>
        <v>0</v>
      </c>
      <c r="G30" s="40" t="e">
        <f>ROUND('[2]2024_АПП_профил_по ГИС ОМС'!G30*'2024_АПП_профил_ПРОЕКТ ТП (2)'!#REF!,0)</f>
        <v>#REF!</v>
      </c>
      <c r="H30" s="40">
        <f>'[3]2023_АПП_проф_рабочий'!H31</f>
        <v>950</v>
      </c>
      <c r="I30" s="40" t="e">
        <f>ROUND('[2]2024_АПП_профил_по ГИС ОМС'!I30*'2024_АПП_профил_ПРОЕКТ ТП (2)'!#REF!,0)</f>
        <v>#REF!</v>
      </c>
      <c r="J30" s="40">
        <f>'[3]2023_АПП_проф_рабочий'!L31</f>
        <v>0</v>
      </c>
      <c r="K30" s="40">
        <f>'[3]2023_АПП_проф_рабочий'!M31</f>
        <v>1200</v>
      </c>
      <c r="L30" s="40" t="e">
        <f>ROUND('[2]2024_АПП_профил_по ГИС ОМС'!L30*'2024_АПП_профил_ПРОЕКТ ТП (2)'!#REF!,0)</f>
        <v>#REF!</v>
      </c>
      <c r="M30" s="40" t="e">
        <f>ROUND('[2]2024_АПП_профил_по ГИС ОМС'!M30*'2024_АПП_профил_ПРОЕКТ ТП (2)'!#REF!,0)</f>
        <v>#REF!</v>
      </c>
      <c r="N30" s="40">
        <f>'[3]2023_АПП_проф_рабочий'!R31</f>
        <v>0</v>
      </c>
      <c r="O30" s="40">
        <f>'[3]2023_АПП_проф_рабочий'!S31</f>
        <v>0</v>
      </c>
      <c r="P30" s="40">
        <f>'[3]2023_АПП_проф_рабочий'!T31</f>
        <v>0</v>
      </c>
      <c r="Q30" s="40" t="e">
        <f t="shared" si="1"/>
        <v>#REF!</v>
      </c>
      <c r="R30" s="40">
        <f>'[3]2023_АПП_проф_рабочий'!V31</f>
        <v>0</v>
      </c>
      <c r="S30" s="40">
        <f t="shared" si="2"/>
        <v>14011</v>
      </c>
      <c r="T30" s="40" t="e">
        <f>ROUND('[2]2024_АПП_профил_по ГИС ОМС'!T30*'2024_АПП_профил_ПРОЕКТ ТП (2)'!#REF!,0)</f>
        <v>#REF!</v>
      </c>
      <c r="U30" s="40" t="e">
        <f>ROUND('[2]2024_АПП_профил_по ГИС ОМС'!U30*'2024_АПП_профил_ПРОЕКТ ТП (2)'!#REF!,0)</f>
        <v>#REF!</v>
      </c>
      <c r="V30" s="40" t="e">
        <f>ROUND('[2]2024_АПП_профил_по ГИС ОМС'!V30*'2024_АПП_профил_ПРОЕКТ ТП (2)'!#REF!,0)</f>
        <v>#REF!</v>
      </c>
      <c r="W30" s="40" t="e">
        <f>ROUND('[2]2024_АПП_профил_по ГИС ОМС'!W30*'2024_АПП_профил_ПРОЕКТ ТП (2)'!#REF!,0)</f>
        <v>#REF!</v>
      </c>
      <c r="X30" s="40" t="e">
        <f>ROUND('[2]2024_АПП_профил_по ГИС ОМС'!X30*'2024_АПП_профил_ПРОЕКТ ТП (2)'!#REF!,0)</f>
        <v>#REF!</v>
      </c>
      <c r="Y30" s="41">
        <f>ROUND('[2]2024_АПП_профил_по ГИС ОМС'!Y30*$Y$109,0)</f>
        <v>407</v>
      </c>
      <c r="Z30" s="41">
        <f>'[3]2023_АПП_проф_рабочий'!AL31</f>
        <v>0</v>
      </c>
      <c r="AA30" s="40" t="e">
        <f>ROUND('[2]2024_АПП_профил_по ГИС ОМС'!AA30*'2024_АПП_профил_ПРОЕКТ ТП (2)'!#REF!,0)</f>
        <v>#REF!</v>
      </c>
      <c r="AB30" s="41">
        <f>'[2]2024_Центры здоровья'!M30</f>
        <v>0</v>
      </c>
      <c r="AC30" s="41">
        <f>'[2]2024_Центры здоровья'!N30</f>
        <v>0</v>
      </c>
      <c r="AD30" s="42" t="e">
        <f t="shared" si="37"/>
        <v>#REF!</v>
      </c>
      <c r="AE30" s="40" t="e">
        <f>ROUND('[2]2024_АПП_профил_по ГИС ОМС'!AE30*'2024_АПП_профил_ПРОЕКТ ТП (2)'!#REF!,0)</f>
        <v>#REF!</v>
      </c>
      <c r="AF30" s="43" t="e">
        <f t="shared" si="38"/>
        <v>#REF!</v>
      </c>
      <c r="AG30" s="41">
        <f>'[4]Дети проф '!EI27+'[4]Взрослые профосмотры '!CA27</f>
        <v>4787</v>
      </c>
      <c r="AH30" s="41">
        <f>'[4]Взрослые диспансериз '!NF27+'[4]Дети проф '!EK27+'[4]Дети проф '!EJ27</f>
        <v>9031</v>
      </c>
      <c r="AI30" s="41">
        <f>'[5]Диспансерное наблюдение (2)'!I28</f>
        <v>7136</v>
      </c>
      <c r="AJ30" s="41">
        <f>'[5]Диспансерное наблюдение (2)'!J28</f>
        <v>5000</v>
      </c>
      <c r="AK30" s="41">
        <f>'[5]Диспансерное наблюдение (2)'!K28</f>
        <v>893</v>
      </c>
      <c r="AL30" s="41">
        <f>'[5]Диспансерное наблюдение (2)'!L28</f>
        <v>830</v>
      </c>
      <c r="AM30" s="41">
        <f>'[5]Диспансерное наблюдение (2)'!M28</f>
        <v>413</v>
      </c>
      <c r="AN30" s="41">
        <f>'[3]2023_АПП_проф_рабочий'!BE31</f>
        <v>6000</v>
      </c>
      <c r="AO30" s="42" t="e">
        <f t="shared" si="39"/>
        <v>#REF!</v>
      </c>
      <c r="AP30" s="41">
        <f>'[3]2024_АПП_проф (ЦАОП)'!AD30</f>
        <v>0</v>
      </c>
      <c r="AR30" s="44">
        <f>[6]V_МО____нов!D35</f>
        <v>51883</v>
      </c>
      <c r="AS30" s="44">
        <f>[6]V_МО____нов!AN35</f>
        <v>421</v>
      </c>
      <c r="AT30" s="45" t="e">
        <f t="shared" si="5"/>
        <v>#REF!</v>
      </c>
      <c r="AU30" s="45" t="e">
        <f t="shared" si="40"/>
        <v>#REF!</v>
      </c>
      <c r="AV30" s="46"/>
      <c r="AW30" s="44" t="e">
        <f>#REF!</f>
        <v>#REF!</v>
      </c>
      <c r="AX30" s="45" t="e">
        <f t="shared" si="41"/>
        <v>#REF!</v>
      </c>
      <c r="AY30" s="46"/>
      <c r="AZ30" s="45">
        <f>'[2]Факт за 9 мес. 2023 года'!D29</f>
        <v>53597</v>
      </c>
      <c r="BA30" s="45">
        <f>'[2]Факт за 9 мес. 2023 года'!AN29</f>
        <v>503</v>
      </c>
      <c r="BB30" s="47">
        <f t="shared" si="42"/>
        <v>71463</v>
      </c>
      <c r="BC30" s="47">
        <f t="shared" si="42"/>
        <v>671</v>
      </c>
      <c r="BD30" s="45" t="e">
        <f t="shared" si="43"/>
        <v>#REF!</v>
      </c>
      <c r="BE30" s="45" t="e">
        <f t="shared" si="44"/>
        <v>#REF!</v>
      </c>
      <c r="BF30" s="46"/>
      <c r="BG30" s="45" t="e">
        <f t="shared" si="0"/>
        <v>#REF!</v>
      </c>
      <c r="BH30" s="45"/>
      <c r="BJ30" s="61">
        <f>BJ29+1</f>
        <v>16</v>
      </c>
      <c r="BK30" s="51" t="s">
        <v>90</v>
      </c>
      <c r="BN30" s="41">
        <f>'[2]2024_АПП_профил_по ГИС ОМС'!S30</f>
        <v>37341</v>
      </c>
      <c r="BO30" s="41">
        <f>'[4]Взрослые профосмотры '!CA27</f>
        <v>2204</v>
      </c>
      <c r="BP30" s="41">
        <f>'[4]Взрослые диспансериз '!NJ27</f>
        <v>8910</v>
      </c>
      <c r="BQ30" s="41"/>
      <c r="BR30" s="41">
        <f>'[5]Диспансерное наблюдение (2)'!J28+'[5]Диспансерное наблюдение (2)'!K28+'[5]Диспансерное наблюдение (2)'!M28</f>
        <v>6306</v>
      </c>
      <c r="BS30" s="41">
        <f t="shared" si="45"/>
        <v>19921</v>
      </c>
      <c r="BT30" s="41">
        <f t="shared" ref="BT30:BT36" si="46">ROUND(BS30*$BS$109,0)</f>
        <v>14011</v>
      </c>
      <c r="BU30" s="41">
        <f>'[2]Дисп ВН_2 этап_2023 год'!M25</f>
        <v>2186</v>
      </c>
      <c r="BV30" s="41">
        <f t="shared" si="8"/>
        <v>11825</v>
      </c>
      <c r="BW30" s="41">
        <f>'[2]2024_АПП_профил_по ГИС ОМС'!Q30</f>
        <v>8551</v>
      </c>
      <c r="BX30" s="41">
        <f>'[4]Дети проф '!EI27</f>
        <v>2583</v>
      </c>
      <c r="BY30" s="41">
        <f>'[4]Дети проф '!$EK27</f>
        <v>80</v>
      </c>
      <c r="BZ30" s="41">
        <f>'[4]Дети проф '!EJ27</f>
        <v>41</v>
      </c>
      <c r="CA30" s="41">
        <f t="shared" si="9"/>
        <v>5847</v>
      </c>
      <c r="CB30" s="41" t="e">
        <f>ROUND(CA30*#REF!,0)</f>
        <v>#REF!</v>
      </c>
      <c r="CC30" s="41">
        <f>'[7]Дисп ВН_2 этап_2023 год'!M25</f>
        <v>2186</v>
      </c>
    </row>
    <row r="31" spans="1:81" ht="18.75" x14ac:dyDescent="0.25">
      <c r="A31" s="61">
        <f t="shared" ref="A31:A53" si="47">A30+1</f>
        <v>17</v>
      </c>
      <c r="B31" s="51" t="s">
        <v>91</v>
      </c>
      <c r="C31" s="40" t="e">
        <f>ROUND('[2]2024_АПП_профил_по ГИС ОМС'!C31*'2024_АПП_профил_ПРОЕКТ ТП (2)'!#REF!,0)</f>
        <v>#REF!</v>
      </c>
      <c r="D31" s="41">
        <f>'[3]2023_АПП_проф_рабочий'!D32</f>
        <v>0</v>
      </c>
      <c r="E31" s="41">
        <f>'[3]2023_АПП_проф_рабочий'!E32</f>
        <v>0</v>
      </c>
      <c r="F31" s="41">
        <f>'[3]2023_АПП_проф_рабочий'!F32</f>
        <v>0</v>
      </c>
      <c r="G31" s="40" t="e">
        <f>ROUND('[2]2024_АПП_профил_по ГИС ОМС'!G31*'2024_АПП_профил_ПРОЕКТ ТП (2)'!#REF!,0)</f>
        <v>#REF!</v>
      </c>
      <c r="H31" s="41">
        <f>'[3]2023_АПП_проф_рабочий'!H32</f>
        <v>1228</v>
      </c>
      <c r="I31" s="40" t="e">
        <f>ROUND('[2]2024_АПП_профил_по ГИС ОМС'!I31*'2024_АПП_профил_ПРОЕКТ ТП (2)'!#REF!,0)</f>
        <v>#REF!</v>
      </c>
      <c r="J31" s="41">
        <f>'[3]2023_АПП_проф_рабочий'!L32</f>
        <v>0</v>
      </c>
      <c r="K31" s="41">
        <f>'[3]2023_АПП_проф_рабочий'!M32</f>
        <v>3538</v>
      </c>
      <c r="L31" s="40" t="e">
        <f>ROUND('[2]2024_АПП_профил_по ГИС ОМС'!L31*'2024_АПП_профил_ПРОЕКТ ТП (2)'!#REF!,0)</f>
        <v>#REF!</v>
      </c>
      <c r="M31" s="40" t="e">
        <f>ROUND('[2]2024_АПП_профил_по ГИС ОМС'!M31*'2024_АПП_профил_ПРОЕКТ ТП (2)'!#REF!,0)</f>
        <v>#REF!</v>
      </c>
      <c r="N31" s="41">
        <f>'[3]2023_АПП_проф_рабочий'!R32</f>
        <v>1905</v>
      </c>
      <c r="O31" s="41">
        <f>'[3]2023_АПП_проф_рабочий'!S32</f>
        <v>4278</v>
      </c>
      <c r="P31" s="41">
        <f>'[3]2023_АПП_проф_рабочий'!T32</f>
        <v>0</v>
      </c>
      <c r="Q31" s="40" t="e">
        <f t="shared" si="1"/>
        <v>#REF!</v>
      </c>
      <c r="R31" s="41">
        <f>'[3]2023_АПП_проф_рабочий'!V32</f>
        <v>0</v>
      </c>
      <c r="S31" s="40">
        <f t="shared" si="2"/>
        <v>21295</v>
      </c>
      <c r="T31" s="40" t="e">
        <f>ROUND('[2]2024_АПП_профил_по ГИС ОМС'!T31*'2024_АПП_профил_ПРОЕКТ ТП (2)'!#REF!,0)</f>
        <v>#REF!</v>
      </c>
      <c r="U31" s="40" t="e">
        <f>ROUND('[2]2024_АПП_профил_по ГИС ОМС'!U31*'2024_АПП_профил_ПРОЕКТ ТП (2)'!#REF!,0)</f>
        <v>#REF!</v>
      </c>
      <c r="V31" s="40" t="e">
        <f>ROUND('[2]2024_АПП_профил_по ГИС ОМС'!V31*'2024_АПП_профил_ПРОЕКТ ТП (2)'!#REF!,0)</f>
        <v>#REF!</v>
      </c>
      <c r="W31" s="40" t="e">
        <f>ROUND('[2]2024_АПП_профил_по ГИС ОМС'!W31*'2024_АПП_профил_ПРОЕКТ ТП (2)'!#REF!,0)</f>
        <v>#REF!</v>
      </c>
      <c r="X31" s="40" t="e">
        <f>ROUND('[2]2024_АПП_профил_по ГИС ОМС'!X31*'2024_АПП_профил_ПРОЕКТ ТП (2)'!#REF!,0)</f>
        <v>#REF!</v>
      </c>
      <c r="Y31" s="41">
        <f>ROUND('[2]2024_АПП_профил_по ГИС ОМС'!Y31*$Y$109,0)</f>
        <v>783</v>
      </c>
      <c r="Z31" s="41">
        <f>'[3]2023_АПП_проф_рабочий'!AL32</f>
        <v>0</v>
      </c>
      <c r="AA31" s="40" t="e">
        <f>ROUND('[2]2024_АПП_профил_по ГИС ОМС'!AA31*'2024_АПП_профил_ПРОЕКТ ТП (2)'!#REF!,0)</f>
        <v>#REF!</v>
      </c>
      <c r="AB31" s="41">
        <f>'[2]2024_Центры здоровья'!M31</f>
        <v>0</v>
      </c>
      <c r="AC31" s="41">
        <f>'[2]2024_Центры здоровья'!N31</f>
        <v>0</v>
      </c>
      <c r="AD31" s="42" t="e">
        <f t="shared" si="37"/>
        <v>#REF!</v>
      </c>
      <c r="AE31" s="40" t="e">
        <f>ROUND('[2]2024_АПП_профил_по ГИС ОМС'!AE31*'2024_АПП_профил_ПРОЕКТ ТП (2)'!#REF!,0)</f>
        <v>#REF!</v>
      </c>
      <c r="AF31" s="43" t="e">
        <f t="shared" si="38"/>
        <v>#REF!</v>
      </c>
      <c r="AG31" s="41">
        <f>'[4]Дети проф '!EI28+'[4]Взрослые профосмотры '!CA28</f>
        <v>14011</v>
      </c>
      <c r="AH31" s="41">
        <f>'[4]Взрослые диспансериз '!NF28+'[4]Дети проф '!EK28+'[4]Дети проф '!EJ28</f>
        <v>15635</v>
      </c>
      <c r="AI31" s="41">
        <f>'[5]Диспансерное наблюдение (2)'!I29</f>
        <v>9397</v>
      </c>
      <c r="AJ31" s="41">
        <f>'[5]Диспансерное наблюдение (2)'!J29</f>
        <v>6229</v>
      </c>
      <c r="AK31" s="41">
        <f>'[5]Диспансерное наблюдение (2)'!K29</f>
        <v>1034</v>
      </c>
      <c r="AL31" s="41">
        <f>'[5]Диспансерное наблюдение (2)'!L29</f>
        <v>1345</v>
      </c>
      <c r="AM31" s="41">
        <f>'[5]Диспансерное наблюдение (2)'!M29</f>
        <v>789</v>
      </c>
      <c r="AN31" s="41">
        <f>'[3]2023_АПП_проф_рабочий'!BE32</f>
        <v>6713</v>
      </c>
      <c r="AO31" s="42" t="e">
        <f t="shared" si="39"/>
        <v>#REF!</v>
      </c>
      <c r="AP31" s="41">
        <f>'[3]2024_АПП_проф (ЦАОП)'!AD31</f>
        <v>0</v>
      </c>
      <c r="AR31" s="44">
        <f>[6]V_МО____нов!D36</f>
        <v>111198</v>
      </c>
      <c r="AS31" s="44">
        <f>[6]V_МО____нов!AN36</f>
        <v>4608</v>
      </c>
      <c r="AT31" s="45" t="e">
        <f t="shared" si="5"/>
        <v>#REF!</v>
      </c>
      <c r="AU31" s="45" t="e">
        <f t="shared" si="40"/>
        <v>#REF!</v>
      </c>
      <c r="AV31" s="46"/>
      <c r="AW31" s="44" t="e">
        <f>#REF!</f>
        <v>#REF!</v>
      </c>
      <c r="AX31" s="45" t="e">
        <f t="shared" si="41"/>
        <v>#REF!</v>
      </c>
      <c r="AY31" s="46"/>
      <c r="AZ31" s="45">
        <f>'[2]Факт за 9 мес. 2023 года'!D30</f>
        <v>88270</v>
      </c>
      <c r="BA31" s="45">
        <f>'[2]Факт за 9 мес. 2023 года'!AN30</f>
        <v>3061</v>
      </c>
      <c r="BB31" s="47">
        <f t="shared" si="42"/>
        <v>117693</v>
      </c>
      <c r="BC31" s="47">
        <f t="shared" si="42"/>
        <v>4081</v>
      </c>
      <c r="BD31" s="65" t="e">
        <f t="shared" si="43"/>
        <v>#REF!</v>
      </c>
      <c r="BE31" s="45" t="e">
        <f t="shared" si="44"/>
        <v>#REF!</v>
      </c>
      <c r="BF31" s="46"/>
      <c r="BG31" s="45"/>
      <c r="BH31" s="45" t="e">
        <f t="shared" si="21"/>
        <v>#REF!</v>
      </c>
      <c r="BJ31" s="61">
        <f t="shared" ref="BJ31:BJ53" si="48">BJ30+1</f>
        <v>17</v>
      </c>
      <c r="BK31" s="51" t="s">
        <v>91</v>
      </c>
      <c r="BN31" s="41">
        <f>'[2]2024_АПП_профил_по ГИС ОМС'!S31</f>
        <v>59290</v>
      </c>
      <c r="BO31" s="41">
        <f>'[4]Взрослые профосмотры '!CA28</f>
        <v>5364</v>
      </c>
      <c r="BP31" s="41">
        <f>'[4]Взрослые диспансериз '!NJ28</f>
        <v>15596</v>
      </c>
      <c r="BQ31" s="41"/>
      <c r="BR31" s="41">
        <f>'[5]Диспансерное наблюдение (2)'!J29+'[5]Диспансерное наблюдение (2)'!K29+'[5]Диспансерное наблюдение (2)'!M29</f>
        <v>8052</v>
      </c>
      <c r="BS31" s="41">
        <f t="shared" si="45"/>
        <v>30278</v>
      </c>
      <c r="BT31" s="41">
        <f t="shared" si="46"/>
        <v>21295</v>
      </c>
      <c r="BU31" s="41">
        <f>'[2]Дисп ВН_2 этап_2023 год'!M26</f>
        <v>760</v>
      </c>
      <c r="BV31" s="41">
        <f t="shared" si="8"/>
        <v>20535</v>
      </c>
      <c r="BW31" s="41">
        <f>'[2]2024_АПП_профил_по ГИС ОМС'!Q31</f>
        <v>24267</v>
      </c>
      <c r="BX31" s="41">
        <f>'[4]Дети проф '!EI28</f>
        <v>8647</v>
      </c>
      <c r="BY31" s="41">
        <f>'[4]Дети проф '!$EK28</f>
        <v>0</v>
      </c>
      <c r="BZ31" s="41">
        <f>'[4]Дети проф '!EJ28</f>
        <v>39</v>
      </c>
      <c r="CA31" s="41">
        <f t="shared" si="9"/>
        <v>15581</v>
      </c>
      <c r="CB31" s="41" t="e">
        <f>ROUND(CA31*#REF!,0)</f>
        <v>#REF!</v>
      </c>
      <c r="CC31" s="41">
        <f>'[7]Дисп ВН_2 этап_2023 год'!M26</f>
        <v>760</v>
      </c>
    </row>
    <row r="32" spans="1:81" ht="19.5" customHeight="1" x14ac:dyDescent="0.25">
      <c r="A32" s="61">
        <f t="shared" si="47"/>
        <v>18</v>
      </c>
      <c r="B32" s="51" t="s">
        <v>92</v>
      </c>
      <c r="C32" s="40" t="e">
        <f>ROUND('[2]2024_АПП_профил_по ГИС ОМС'!C32*'2024_АПП_профил_ПРОЕКТ ТП (2)'!#REF!,0)</f>
        <v>#REF!</v>
      </c>
      <c r="D32" s="41">
        <f>'[3]2023_АПП_проф_рабочий'!D33</f>
        <v>0</v>
      </c>
      <c r="E32" s="41">
        <f>'[3]2023_АПП_проф_рабочий'!E33</f>
        <v>0</v>
      </c>
      <c r="F32" s="41">
        <f>'[3]2023_АПП_проф_рабочий'!F33</f>
        <v>0</v>
      </c>
      <c r="G32" s="40" t="e">
        <f>ROUND('[2]2024_АПП_профил_по ГИС ОМС'!G32*'2024_АПП_профил_ПРОЕКТ ТП (2)'!#REF!,0)</f>
        <v>#REF!</v>
      </c>
      <c r="H32" s="41">
        <f>'[3]2023_АПП_проф_рабочий'!H33</f>
        <v>0</v>
      </c>
      <c r="I32" s="40" t="e">
        <f>ROUND('[2]2024_АПП_профил_по ГИС ОМС'!I32*'2024_АПП_профил_ПРОЕКТ ТП (2)'!#REF!,0)</f>
        <v>#REF!</v>
      </c>
      <c r="J32" s="41">
        <f>'[3]2023_АПП_проф_рабочий'!L33</f>
        <v>0</v>
      </c>
      <c r="K32" s="41">
        <f>'[3]2023_АПП_проф_рабочий'!M33</f>
        <v>4291</v>
      </c>
      <c r="L32" s="40" t="e">
        <f>ROUND('[2]2024_АПП_профил_по ГИС ОМС'!L32*'2024_АПП_профил_ПРОЕКТ ТП (2)'!#REF!,0)</f>
        <v>#REF!</v>
      </c>
      <c r="M32" s="40" t="e">
        <f>ROUND('[2]2024_АПП_профил_по ГИС ОМС'!M32*'2024_АПП_профил_ПРОЕКТ ТП (2)'!#REF!,0)</f>
        <v>#REF!</v>
      </c>
      <c r="N32" s="41">
        <f>'[3]2023_АПП_проф_рабочий'!R33</f>
        <v>1054</v>
      </c>
      <c r="O32" s="41">
        <f>'[3]2023_АПП_проф_рабочий'!S33</f>
        <v>2108</v>
      </c>
      <c r="P32" s="41">
        <f>'[3]2023_АПП_проф_рабочий'!T33</f>
        <v>0</v>
      </c>
      <c r="Q32" s="40" t="e">
        <f t="shared" si="1"/>
        <v>#REF!</v>
      </c>
      <c r="R32" s="41">
        <f>'[3]2023_АПП_проф_рабочий'!V33</f>
        <v>0</v>
      </c>
      <c r="S32" s="40">
        <f t="shared" si="2"/>
        <v>2128</v>
      </c>
      <c r="T32" s="40" t="e">
        <f>ROUND('[2]2024_АПП_профил_по ГИС ОМС'!T32*'2024_АПП_профил_ПРОЕКТ ТП (2)'!#REF!,0)</f>
        <v>#REF!</v>
      </c>
      <c r="U32" s="40" t="e">
        <f>ROUND('[2]2024_АПП_профил_по ГИС ОМС'!U32*'2024_АПП_профил_ПРОЕКТ ТП (2)'!#REF!,0)</f>
        <v>#REF!</v>
      </c>
      <c r="V32" s="40" t="e">
        <f>ROUND('[2]2024_АПП_профил_по ГИС ОМС'!V32*'2024_АПП_профил_ПРОЕКТ ТП (2)'!#REF!,0)</f>
        <v>#REF!</v>
      </c>
      <c r="W32" s="40" t="e">
        <f>ROUND('[2]2024_АПП_профил_по ГИС ОМС'!W32*'2024_АПП_профил_ПРОЕКТ ТП (2)'!#REF!,0)</f>
        <v>#REF!</v>
      </c>
      <c r="X32" s="40" t="e">
        <f>ROUND('[2]2024_АПП_профил_по ГИС ОМС'!X32*'2024_АПП_профил_ПРОЕКТ ТП (2)'!#REF!,0)</f>
        <v>#REF!</v>
      </c>
      <c r="Y32" s="41">
        <f>ROUND('[2]2024_АПП_профил_по ГИС ОМС'!Y32*$Y$109,0)</f>
        <v>2019</v>
      </c>
      <c r="Z32" s="41">
        <f>'[3]2023_АПП_проф_рабочий'!AL33</f>
        <v>0</v>
      </c>
      <c r="AA32" s="40" t="e">
        <f>ROUND('[2]2024_АПП_профил_по ГИС ОМС'!AA32*'2024_АПП_профил_ПРОЕКТ ТП (2)'!#REF!,0)</f>
        <v>#REF!</v>
      </c>
      <c r="AB32" s="41">
        <f>'[2]2024_Центры здоровья'!M32</f>
        <v>0</v>
      </c>
      <c r="AC32" s="41">
        <f>'[2]2024_Центры здоровья'!N32</f>
        <v>0</v>
      </c>
      <c r="AD32" s="42" t="e">
        <f t="shared" si="37"/>
        <v>#REF!</v>
      </c>
      <c r="AE32" s="40" t="e">
        <f>ROUND('[2]2024_АПП_профил_по ГИС ОМС'!AE32*'2024_АПП_профил_ПРОЕКТ ТП (2)'!#REF!,0)</f>
        <v>#REF!</v>
      </c>
      <c r="AF32" s="43" t="e">
        <f t="shared" si="38"/>
        <v>#REF!</v>
      </c>
      <c r="AG32" s="41">
        <f>'[4]Дети проф '!EI29+'[4]Взрослые профосмотры '!CA29</f>
        <v>12353</v>
      </c>
      <c r="AH32" s="41">
        <f>'[4]Взрослые диспансериз '!NF29+'[4]Дети проф '!EK29+'[4]Дети проф '!EJ29</f>
        <v>15976</v>
      </c>
      <c r="AI32" s="41">
        <f>'[5]Диспансерное наблюдение (2)'!I30</f>
        <v>11563</v>
      </c>
      <c r="AJ32" s="41">
        <f>'[5]Диспансерное наблюдение (2)'!J30</f>
        <v>7687</v>
      </c>
      <c r="AK32" s="41">
        <f>'[5]Диспансерное наблюдение (2)'!K30</f>
        <v>1733</v>
      </c>
      <c r="AL32" s="41">
        <f>'[5]Диспансерное наблюдение (2)'!L30</f>
        <v>1207</v>
      </c>
      <c r="AM32" s="41">
        <f>'[5]Диспансерное наблюдение (2)'!M30</f>
        <v>936</v>
      </c>
      <c r="AN32" s="41">
        <f>'[3]2023_АПП_проф_рабочий'!BE33</f>
        <v>6200</v>
      </c>
      <c r="AO32" s="42" t="e">
        <f t="shared" si="39"/>
        <v>#REF!</v>
      </c>
      <c r="AP32" s="41">
        <f>'[3]2024_АПП_проф (ЦАОП)'!AD32</f>
        <v>0</v>
      </c>
      <c r="AR32" s="44">
        <f>[6]V_МО____нов!D37</f>
        <v>86078</v>
      </c>
      <c r="AS32" s="44">
        <f>[6]V_МО____нов!AN37</f>
        <v>3881</v>
      </c>
      <c r="AT32" s="45" t="e">
        <f t="shared" si="5"/>
        <v>#REF!</v>
      </c>
      <c r="AU32" s="45" t="e">
        <f t="shared" si="40"/>
        <v>#REF!</v>
      </c>
      <c r="AV32" s="46"/>
      <c r="AW32" s="44" t="e">
        <f>#REF!</f>
        <v>#REF!</v>
      </c>
      <c r="AX32" s="45" t="e">
        <f t="shared" si="41"/>
        <v>#REF!</v>
      </c>
      <c r="AY32" s="46"/>
      <c r="AZ32" s="45">
        <f>'[2]Факт за 9 мес. 2023 года'!D31</f>
        <v>80977</v>
      </c>
      <c r="BA32" s="45">
        <f>'[2]Факт за 9 мес. 2023 года'!AN31</f>
        <v>2911</v>
      </c>
      <c r="BB32" s="47">
        <f t="shared" si="42"/>
        <v>107969</v>
      </c>
      <c r="BC32" s="47">
        <f t="shared" si="42"/>
        <v>3881</v>
      </c>
      <c r="BD32" s="45" t="e">
        <f t="shared" si="43"/>
        <v>#REF!</v>
      </c>
      <c r="BE32" s="45" t="e">
        <f t="shared" si="44"/>
        <v>#REF!</v>
      </c>
      <c r="BF32" s="46"/>
      <c r="BG32" s="45" t="e">
        <f t="shared" si="0"/>
        <v>#REF!</v>
      </c>
      <c r="BH32" s="45"/>
      <c r="BJ32" s="61">
        <f t="shared" si="48"/>
        <v>18</v>
      </c>
      <c r="BK32" s="51" t="s">
        <v>92</v>
      </c>
      <c r="BN32" s="41">
        <f>'[2]2024_АПП_профил_по ГИС ОМС'!S32</f>
        <v>33953</v>
      </c>
      <c r="BO32" s="41">
        <f>'[4]Взрослые профосмотры '!CA29</f>
        <v>4676</v>
      </c>
      <c r="BP32" s="41">
        <f>'[4]Взрослые диспансериз '!NJ29</f>
        <v>15896</v>
      </c>
      <c r="BQ32" s="41"/>
      <c r="BR32" s="41">
        <f>'[5]Диспансерное наблюдение (2)'!J30+'[5]Диспансерное наблюдение (2)'!K30+'[5]Диспансерное наблюдение (2)'!M30</f>
        <v>10356</v>
      </c>
      <c r="BS32" s="41">
        <f t="shared" si="45"/>
        <v>3025</v>
      </c>
      <c r="BT32" s="41">
        <f t="shared" si="46"/>
        <v>2128</v>
      </c>
      <c r="BU32" s="41">
        <f>'[2]Дисп ВН_2 этап_2023 год'!M27</f>
        <v>1463</v>
      </c>
      <c r="BV32" s="41">
        <f t="shared" si="8"/>
        <v>665</v>
      </c>
      <c r="BW32" s="41">
        <f>'[2]2024_АПП_профил_по ГИС ОМС'!Q32</f>
        <v>27196</v>
      </c>
      <c r="BX32" s="41">
        <f>'[4]Дети проф '!EI29</f>
        <v>7677</v>
      </c>
      <c r="BY32" s="41">
        <f>'[4]Дети проф '!$EK29</f>
        <v>0</v>
      </c>
      <c r="BZ32" s="41">
        <f>'[4]Дети проф '!EJ29</f>
        <v>80</v>
      </c>
      <c r="CA32" s="41">
        <f t="shared" si="9"/>
        <v>19439</v>
      </c>
      <c r="CB32" s="41" t="e">
        <f>ROUND(CA32*#REF!,0)</f>
        <v>#REF!</v>
      </c>
      <c r="CC32" s="41">
        <f>'[7]Дисп ВН_2 этап_2023 год'!M27</f>
        <v>1463</v>
      </c>
    </row>
    <row r="33" spans="1:81" ht="19.5" customHeight="1" x14ac:dyDescent="0.25">
      <c r="A33" s="61">
        <f t="shared" si="47"/>
        <v>19</v>
      </c>
      <c r="B33" s="51" t="s">
        <v>93</v>
      </c>
      <c r="C33" s="40" t="e">
        <f>ROUND('[2]2024_АПП_профил_по ГИС ОМС'!C33*'2024_АПП_профил_ПРОЕКТ ТП (2)'!#REF!,0)</f>
        <v>#REF!</v>
      </c>
      <c r="D33" s="41">
        <f>'[3]2023_АПП_проф_рабочий'!D34</f>
        <v>0</v>
      </c>
      <c r="E33" s="41">
        <f>'[3]2023_АПП_проф_рабочий'!E34</f>
        <v>0</v>
      </c>
      <c r="F33" s="41">
        <f>'[3]2023_АПП_проф_рабочий'!F34</f>
        <v>0</v>
      </c>
      <c r="G33" s="40" t="e">
        <f>ROUND('[2]2024_АПП_профил_по ГИС ОМС'!G33*'2024_АПП_профил_ПРОЕКТ ТП (2)'!#REF!,0)</f>
        <v>#REF!</v>
      </c>
      <c r="H33" s="41">
        <f>'[3]2023_АПП_проф_рабочий'!H34</f>
        <v>0</v>
      </c>
      <c r="I33" s="40" t="e">
        <f>ROUND('[2]2024_АПП_профил_по ГИС ОМС'!I33*'2024_АПП_профил_ПРОЕКТ ТП (2)'!#REF!,0)</f>
        <v>#REF!</v>
      </c>
      <c r="J33" s="41">
        <f>'[3]2023_АПП_проф_рабочий'!L34</f>
        <v>0</v>
      </c>
      <c r="K33" s="41">
        <f>'[3]2023_АПП_проф_рабочий'!M34</f>
        <v>1725</v>
      </c>
      <c r="L33" s="40" t="e">
        <f>ROUND('[2]2024_АПП_профил_по ГИС ОМС'!L33*'2024_АПП_профил_ПРОЕКТ ТП (2)'!#REF!,0)</f>
        <v>#REF!</v>
      </c>
      <c r="M33" s="40" t="e">
        <f>ROUND('[2]2024_АПП_профил_по ГИС ОМС'!M33*'2024_АПП_профил_ПРОЕКТ ТП (2)'!#REF!,0)</f>
        <v>#REF!</v>
      </c>
      <c r="N33" s="41">
        <f>'[3]2023_АПП_проф_рабочий'!R34</f>
        <v>1473</v>
      </c>
      <c r="O33" s="41">
        <f>'[3]2023_АПП_проф_рабочий'!S34</f>
        <v>1826</v>
      </c>
      <c r="P33" s="41">
        <f>'[3]2023_АПП_проф_рабочий'!T34</f>
        <v>0</v>
      </c>
      <c r="Q33" s="40" t="e">
        <f t="shared" si="1"/>
        <v>#REF!</v>
      </c>
      <c r="R33" s="41">
        <f>'[3]2023_АПП_проф_рабочий'!V34</f>
        <v>0</v>
      </c>
      <c r="S33" s="40">
        <f t="shared" si="2"/>
        <v>4225</v>
      </c>
      <c r="T33" s="40" t="e">
        <f>ROUND('[2]2024_АПП_профил_по ГИС ОМС'!T33*'2024_АПП_профил_ПРОЕКТ ТП (2)'!#REF!,0)</f>
        <v>#REF!</v>
      </c>
      <c r="U33" s="40" t="e">
        <f>ROUND('[2]2024_АПП_профил_по ГИС ОМС'!U33*'2024_АПП_профил_ПРОЕКТ ТП (2)'!#REF!,0)</f>
        <v>#REF!</v>
      </c>
      <c r="V33" s="40" t="e">
        <f>ROUND('[2]2024_АПП_профил_по ГИС ОМС'!V33*'2024_АПП_профил_ПРОЕКТ ТП (2)'!#REF!,0)</f>
        <v>#REF!</v>
      </c>
      <c r="W33" s="40" t="e">
        <f>ROUND('[2]2024_АПП_профил_по ГИС ОМС'!W33*'2024_АПП_профил_ПРОЕКТ ТП (2)'!#REF!,0)</f>
        <v>#REF!</v>
      </c>
      <c r="X33" s="40" t="e">
        <f>ROUND('[2]2024_АПП_профил_по ГИС ОМС'!X33*'2024_АПП_профил_ПРОЕКТ ТП (2)'!#REF!,0)</f>
        <v>#REF!</v>
      </c>
      <c r="Y33" s="41">
        <f>ROUND('[2]2024_АПП_профил_по ГИС ОМС'!Y33*$Y$109,0)</f>
        <v>0</v>
      </c>
      <c r="Z33" s="41">
        <f>'[3]2023_АПП_проф_рабочий'!AL34</f>
        <v>0</v>
      </c>
      <c r="AA33" s="40" t="e">
        <f>ROUND('[2]2024_АПП_профил_по ГИС ОМС'!AA33*'2024_АПП_профил_ПРОЕКТ ТП (2)'!#REF!,0)</f>
        <v>#REF!</v>
      </c>
      <c r="AB33" s="41">
        <f>'[2]2024_Центры здоровья'!M33</f>
        <v>0</v>
      </c>
      <c r="AC33" s="41">
        <f>'[2]2024_Центры здоровья'!N33</f>
        <v>0</v>
      </c>
      <c r="AD33" s="42" t="e">
        <f t="shared" si="37"/>
        <v>#REF!</v>
      </c>
      <c r="AE33" s="40" t="e">
        <f>ROUND('[2]2024_АПП_профил_по ГИС ОМС'!AE33*'2024_АПП_профил_ПРОЕКТ ТП (2)'!#REF!,0)</f>
        <v>#REF!</v>
      </c>
      <c r="AF33" s="43" t="e">
        <f t="shared" si="38"/>
        <v>#REF!</v>
      </c>
      <c r="AG33" s="41">
        <f>'[4]Дети проф '!EI30+'[4]Взрослые профосмотры '!CA30</f>
        <v>4047</v>
      </c>
      <c r="AH33" s="41">
        <f>'[4]Взрослые диспансериз '!NF30+'[4]Дети проф '!EK30+'[4]Дети проф '!EJ30</f>
        <v>7726</v>
      </c>
      <c r="AI33" s="41">
        <f>'[5]Диспансерное наблюдение (2)'!I31</f>
        <v>4579</v>
      </c>
      <c r="AJ33" s="41">
        <f>'[5]Диспансерное наблюдение (2)'!J31</f>
        <v>3533</v>
      </c>
      <c r="AK33" s="41">
        <f>'[5]Диспансерное наблюдение (2)'!K31</f>
        <v>767</v>
      </c>
      <c r="AL33" s="41">
        <f>'[5]Диспансерное наблюдение (2)'!L31</f>
        <v>0</v>
      </c>
      <c r="AM33" s="41">
        <f>'[5]Диспансерное наблюдение (2)'!M31</f>
        <v>279</v>
      </c>
      <c r="AN33" s="41">
        <f>'[3]2023_АПП_проф_рабочий'!BE34</f>
        <v>16900</v>
      </c>
      <c r="AO33" s="42" t="e">
        <f t="shared" si="39"/>
        <v>#REF!</v>
      </c>
      <c r="AP33" s="41">
        <f>'[3]2024_АПП_проф (ЦАОП)'!AD33</f>
        <v>0</v>
      </c>
      <c r="AR33" s="44">
        <f>[6]V_МО____нов!D38</f>
        <v>45120</v>
      </c>
      <c r="AS33" s="44">
        <f>[6]V_МО____нов!AN38</f>
        <v>3556</v>
      </c>
      <c r="AT33" s="45" t="e">
        <f t="shared" si="5"/>
        <v>#REF!</v>
      </c>
      <c r="AU33" s="45" t="e">
        <f t="shared" si="40"/>
        <v>#REF!</v>
      </c>
      <c r="AV33" s="46"/>
      <c r="AW33" s="44" t="e">
        <f>#REF!</f>
        <v>#REF!</v>
      </c>
      <c r="AX33" s="45" t="e">
        <f t="shared" si="41"/>
        <v>#REF!</v>
      </c>
      <c r="AY33" s="46"/>
      <c r="AZ33" s="45">
        <f>'[2]Факт за 9 мес. 2023 года'!D32</f>
        <v>35085</v>
      </c>
      <c r="BA33" s="45">
        <f>'[2]Факт за 9 мес. 2023 года'!AN32</f>
        <v>2271</v>
      </c>
      <c r="BB33" s="47">
        <f t="shared" si="42"/>
        <v>46780</v>
      </c>
      <c r="BC33" s="47">
        <f t="shared" si="42"/>
        <v>3028</v>
      </c>
      <c r="BD33" s="45" t="e">
        <f t="shared" si="43"/>
        <v>#REF!</v>
      </c>
      <c r="BE33" s="45" t="e">
        <f t="shared" si="44"/>
        <v>#REF!</v>
      </c>
      <c r="BF33" s="46"/>
      <c r="BG33" s="45" t="e">
        <f t="shared" si="0"/>
        <v>#REF!</v>
      </c>
      <c r="BH33" s="45"/>
      <c r="BJ33" s="61">
        <f t="shared" si="48"/>
        <v>19</v>
      </c>
      <c r="BK33" s="51" t="s">
        <v>93</v>
      </c>
      <c r="BN33" s="41">
        <f>'[2]2024_АПП_профил_по ГИС ОМС'!S33</f>
        <v>20062</v>
      </c>
      <c r="BO33" s="41">
        <f>'[4]Взрослые профосмотры '!CA30</f>
        <v>1762</v>
      </c>
      <c r="BP33" s="41">
        <f>'[4]Взрослые диспансериз '!NJ30</f>
        <v>7714</v>
      </c>
      <c r="BQ33" s="41"/>
      <c r="BR33" s="41">
        <f>'[5]Диспансерное наблюдение (2)'!J31+'[5]Диспансерное наблюдение (2)'!K31+'[5]Диспансерное наблюдение (2)'!M31</f>
        <v>4579</v>
      </c>
      <c r="BS33" s="41">
        <f t="shared" si="45"/>
        <v>6007</v>
      </c>
      <c r="BT33" s="41">
        <f t="shared" si="46"/>
        <v>4225</v>
      </c>
      <c r="BU33" s="41">
        <f>'[2]Дисп ВН_2 этап_2023 год'!M28</f>
        <v>975</v>
      </c>
      <c r="BV33" s="41">
        <f t="shared" si="8"/>
        <v>3250</v>
      </c>
      <c r="BW33" s="41">
        <f>'[2]2024_АПП_профил_по ГИС ОМС'!Q33</f>
        <v>5526</v>
      </c>
      <c r="BX33" s="41">
        <f>'[4]Дети проф '!EI30</f>
        <v>2285</v>
      </c>
      <c r="BY33" s="41">
        <f>'[4]Дети проф '!$EK30</f>
        <v>0</v>
      </c>
      <c r="BZ33" s="41">
        <f>'[4]Дети проф '!EJ30</f>
        <v>12</v>
      </c>
      <c r="CA33" s="41">
        <f t="shared" si="9"/>
        <v>3229</v>
      </c>
      <c r="CB33" s="41" t="e">
        <f>ROUND(CA33*#REF!,0)</f>
        <v>#REF!</v>
      </c>
      <c r="CC33" s="41">
        <f>'[7]Дисп ВН_2 этап_2023 год'!M28</f>
        <v>975</v>
      </c>
    </row>
    <row r="34" spans="1:81" ht="19.5" customHeight="1" x14ac:dyDescent="0.25">
      <c r="A34" s="61">
        <f t="shared" si="47"/>
        <v>20</v>
      </c>
      <c r="B34" s="51" t="s">
        <v>94</v>
      </c>
      <c r="C34" s="40" t="e">
        <f>ROUND('[2]2024_АПП_профил_по ГИС ОМС'!C34*'2024_АПП_профил_ПРОЕКТ ТП (2)'!#REF!,0)</f>
        <v>#REF!</v>
      </c>
      <c r="D34" s="41">
        <f>'[3]2023_АПП_проф_рабочий'!D35</f>
        <v>0</v>
      </c>
      <c r="E34" s="41">
        <f>'[3]2023_АПП_проф_рабочий'!E35</f>
        <v>0</v>
      </c>
      <c r="F34" s="41">
        <f>'[3]2023_АПП_проф_рабочий'!F35</f>
        <v>0</v>
      </c>
      <c r="G34" s="40" t="e">
        <f>ROUND('[2]2024_АПП_профил_по ГИС ОМС'!G34*'2024_АПП_профил_ПРОЕКТ ТП (2)'!#REF!,0)</f>
        <v>#REF!</v>
      </c>
      <c r="H34" s="41">
        <f>'[3]2023_АПП_проф_рабочий'!H35</f>
        <v>0</v>
      </c>
      <c r="I34" s="40" t="e">
        <f>ROUND('[2]2024_АПП_профил_по ГИС ОМС'!I34*'2024_АПП_профил_ПРОЕКТ ТП (2)'!#REF!,0)</f>
        <v>#REF!</v>
      </c>
      <c r="J34" s="41">
        <f>'[3]2023_АПП_проф_рабочий'!L35</f>
        <v>0</v>
      </c>
      <c r="K34" s="41">
        <f>'[3]2023_АПП_проф_рабочий'!M35</f>
        <v>1535</v>
      </c>
      <c r="L34" s="40" t="e">
        <f>ROUND('[2]2024_АПП_профил_по ГИС ОМС'!L34*'2024_АПП_профил_ПРОЕКТ ТП (2)'!#REF!,0)</f>
        <v>#REF!</v>
      </c>
      <c r="M34" s="40" t="e">
        <f>ROUND('[2]2024_АПП_профил_по ГИС ОМС'!M34*'2024_АПП_профил_ПРОЕКТ ТП (2)'!#REF!,0)</f>
        <v>#REF!</v>
      </c>
      <c r="N34" s="41">
        <f>'[3]2023_АПП_проф_рабочий'!R35</f>
        <v>1637</v>
      </c>
      <c r="O34" s="41">
        <f>'[3]2023_АПП_проф_рабочий'!S35</f>
        <v>1620</v>
      </c>
      <c r="P34" s="41">
        <f>'[3]2023_АПП_проф_рабочий'!T35</f>
        <v>0</v>
      </c>
      <c r="Q34" s="40" t="e">
        <f t="shared" si="1"/>
        <v>#REF!</v>
      </c>
      <c r="R34" s="41">
        <f>'[3]2023_АПП_проф_рабочий'!V35</f>
        <v>0</v>
      </c>
      <c r="S34" s="40">
        <f t="shared" si="2"/>
        <v>5296</v>
      </c>
      <c r="T34" s="40" t="e">
        <f>ROUND('[2]2024_АПП_профил_по ГИС ОМС'!T34*'2024_АПП_профил_ПРОЕКТ ТП (2)'!#REF!,0)</f>
        <v>#REF!</v>
      </c>
      <c r="U34" s="40" t="e">
        <f>ROUND('[2]2024_АПП_профил_по ГИС ОМС'!U34*'2024_АПП_профил_ПРОЕКТ ТП (2)'!#REF!,0)</f>
        <v>#REF!</v>
      </c>
      <c r="V34" s="40" t="e">
        <f>ROUND('[2]2024_АПП_профил_по ГИС ОМС'!V34*'2024_АПП_профил_ПРОЕКТ ТП (2)'!#REF!,0)</f>
        <v>#REF!</v>
      </c>
      <c r="W34" s="40" t="e">
        <f>ROUND('[2]2024_АПП_профил_по ГИС ОМС'!W34*'2024_АПП_профил_ПРОЕКТ ТП (2)'!#REF!,0)</f>
        <v>#REF!</v>
      </c>
      <c r="X34" s="40" t="e">
        <f>ROUND('[2]2024_АПП_профил_по ГИС ОМС'!X34*'2024_АПП_профил_ПРОЕКТ ТП (2)'!#REF!,0)</f>
        <v>#REF!</v>
      </c>
      <c r="Y34" s="41">
        <f>ROUND('[2]2024_АПП_профил_по ГИС ОМС'!Y34*$Y$109,0)</f>
        <v>901</v>
      </c>
      <c r="Z34" s="41">
        <f>'[3]2023_АПП_проф_рабочий'!AL35</f>
        <v>0</v>
      </c>
      <c r="AA34" s="40" t="e">
        <f>ROUND('[2]2024_АПП_профил_по ГИС ОМС'!AA34*'2024_АПП_профил_ПРОЕКТ ТП (2)'!#REF!,0)</f>
        <v>#REF!</v>
      </c>
      <c r="AB34" s="41">
        <f>'[2]2024_Центры здоровья'!M34</f>
        <v>0</v>
      </c>
      <c r="AC34" s="41">
        <f>'[2]2024_Центры здоровья'!N34</f>
        <v>0</v>
      </c>
      <c r="AD34" s="42" t="e">
        <f t="shared" si="37"/>
        <v>#REF!</v>
      </c>
      <c r="AE34" s="40" t="e">
        <f>ROUND('[2]2024_АПП_профил_по ГИС ОМС'!AE34*'2024_АПП_профил_ПРОЕКТ ТП (2)'!#REF!,0)</f>
        <v>#REF!</v>
      </c>
      <c r="AF34" s="43" t="e">
        <f t="shared" si="38"/>
        <v>#REF!</v>
      </c>
      <c r="AG34" s="41">
        <f>'[4]Дети проф '!EI31+'[4]Взрослые профосмотры '!CA31</f>
        <v>1933</v>
      </c>
      <c r="AH34" s="41">
        <f>'[4]Взрослые диспансериз '!NF31+'[4]Дети проф '!EK31+'[4]Дети проф '!EJ31</f>
        <v>3663</v>
      </c>
      <c r="AI34" s="41">
        <f>'[5]Диспансерное наблюдение (2)'!I32</f>
        <v>2810</v>
      </c>
      <c r="AJ34" s="41">
        <f>'[5]Диспансерное наблюдение (2)'!J32</f>
        <v>1611</v>
      </c>
      <c r="AK34" s="41">
        <f>'[5]Диспансерное наблюдение (2)'!K32</f>
        <v>595</v>
      </c>
      <c r="AL34" s="41">
        <f>'[5]Диспансерное наблюдение (2)'!L32</f>
        <v>306</v>
      </c>
      <c r="AM34" s="41">
        <f>'[5]Диспансерное наблюдение (2)'!M32</f>
        <v>298</v>
      </c>
      <c r="AN34" s="41">
        <f>'[3]2023_АПП_проф_рабочий'!BE35</f>
        <v>12000</v>
      </c>
      <c r="AO34" s="42" t="e">
        <f t="shared" si="39"/>
        <v>#REF!</v>
      </c>
      <c r="AP34" s="41">
        <f>'[3]2024_АПП_проф (ЦАОП)'!AD34</f>
        <v>0</v>
      </c>
      <c r="AR34" s="44">
        <f>[6]V_МО____нов!D39</f>
        <v>43778</v>
      </c>
      <c r="AS34" s="44">
        <f>[6]V_МО____нов!AN39</f>
        <v>1657</v>
      </c>
      <c r="AT34" s="45" t="e">
        <f t="shared" si="5"/>
        <v>#REF!</v>
      </c>
      <c r="AU34" s="45" t="e">
        <f t="shared" si="40"/>
        <v>#REF!</v>
      </c>
      <c r="AV34" s="46"/>
      <c r="AW34" s="44" t="e">
        <f>#REF!</f>
        <v>#REF!</v>
      </c>
      <c r="AX34" s="45" t="e">
        <f t="shared" si="41"/>
        <v>#REF!</v>
      </c>
      <c r="AY34" s="46"/>
      <c r="AZ34" s="45">
        <f>'[2]Факт за 9 мес. 2023 года'!D33</f>
        <v>34235</v>
      </c>
      <c r="BA34" s="45">
        <f>'[2]Факт за 9 мес. 2023 года'!AN33</f>
        <v>1284</v>
      </c>
      <c r="BB34" s="47">
        <f t="shared" si="42"/>
        <v>45647</v>
      </c>
      <c r="BC34" s="47">
        <f t="shared" si="42"/>
        <v>1712</v>
      </c>
      <c r="BD34" s="45" t="e">
        <f t="shared" si="43"/>
        <v>#REF!</v>
      </c>
      <c r="BE34" s="45" t="e">
        <f t="shared" si="44"/>
        <v>#REF!</v>
      </c>
      <c r="BF34" s="46"/>
      <c r="BG34" s="45" t="e">
        <f t="shared" si="0"/>
        <v>#REF!</v>
      </c>
      <c r="BH34" s="45"/>
      <c r="BJ34" s="61">
        <f t="shared" si="48"/>
        <v>20</v>
      </c>
      <c r="BK34" s="51" t="s">
        <v>94</v>
      </c>
      <c r="BN34" s="41">
        <f>'[2]2024_АПП_профил_по ГИС ОМС'!S34</f>
        <v>14505</v>
      </c>
      <c r="BO34" s="41">
        <f>'[4]Взрослые профосмотры '!CA31</f>
        <v>824</v>
      </c>
      <c r="BP34" s="41">
        <f>'[4]Взрослые диспансериз '!NJ31</f>
        <v>3647</v>
      </c>
      <c r="BQ34" s="41"/>
      <c r="BR34" s="41">
        <f>'[5]Диспансерное наблюдение (2)'!J32+'[5]Диспансерное наблюдение (2)'!K32+'[5]Диспансерное наблюдение (2)'!M32</f>
        <v>2504</v>
      </c>
      <c r="BS34" s="41">
        <f t="shared" si="45"/>
        <v>7530</v>
      </c>
      <c r="BT34" s="41">
        <f t="shared" si="46"/>
        <v>5296</v>
      </c>
      <c r="BU34" s="41">
        <f>'[2]Дисп ВН_2 этап_2023 год'!M29</f>
        <v>749</v>
      </c>
      <c r="BV34" s="41">
        <f t="shared" si="8"/>
        <v>4547</v>
      </c>
      <c r="BW34" s="41">
        <f>'[2]2024_АПП_профил_по ГИС ОМС'!Q34</f>
        <v>5367</v>
      </c>
      <c r="BX34" s="41">
        <f>'[4]Дети проф '!EI31</f>
        <v>1109</v>
      </c>
      <c r="BY34" s="41">
        <f>'[4]Дети проф '!$EK31</f>
        <v>0</v>
      </c>
      <c r="BZ34" s="41">
        <f>'[4]Дети проф '!EJ31</f>
        <v>16</v>
      </c>
      <c r="CA34" s="41">
        <f t="shared" si="9"/>
        <v>4242</v>
      </c>
      <c r="CB34" s="41" t="e">
        <f>ROUND(CA34*#REF!,0)</f>
        <v>#REF!</v>
      </c>
      <c r="CC34" s="41">
        <f>'[7]Дисп ВН_2 этап_2023 год'!M29</f>
        <v>749</v>
      </c>
    </row>
    <row r="35" spans="1:81" ht="25.5" customHeight="1" x14ac:dyDescent="0.25">
      <c r="A35" s="61">
        <f t="shared" si="47"/>
        <v>21</v>
      </c>
      <c r="B35" s="51" t="s">
        <v>95</v>
      </c>
      <c r="C35" s="40" t="e">
        <f>ROUND('[2]2024_АПП_профил_по ГИС ОМС'!C35*'2024_АПП_профил_ПРОЕКТ ТП (2)'!#REF!,0)</f>
        <v>#REF!</v>
      </c>
      <c r="D35" s="41">
        <f>'[3]2023_АПП_проф_рабочий'!D36</f>
        <v>0</v>
      </c>
      <c r="E35" s="41">
        <f>'[3]2023_АПП_проф_рабочий'!E36</f>
        <v>0</v>
      </c>
      <c r="F35" s="41">
        <f>'[3]2023_АПП_проф_рабочий'!F36</f>
        <v>0</v>
      </c>
      <c r="G35" s="40" t="e">
        <f>ROUND('[2]2024_АПП_профил_по ГИС ОМС'!G35*'2024_АПП_профил_ПРОЕКТ ТП (2)'!#REF!,0)</f>
        <v>#REF!</v>
      </c>
      <c r="H35" s="41">
        <f>'[3]2023_АПП_проф_рабочий'!H36</f>
        <v>1400</v>
      </c>
      <c r="I35" s="40" t="e">
        <f>ROUND('[2]2024_АПП_профил_по ГИС ОМС'!I35*'2024_АПП_профил_ПРОЕКТ ТП (2)'!#REF!,0)</f>
        <v>#REF!</v>
      </c>
      <c r="J35" s="41">
        <f>'[3]2023_АПП_проф_рабочий'!L36</f>
        <v>0</v>
      </c>
      <c r="K35" s="41">
        <f>'[3]2023_АПП_проф_рабочий'!M36</f>
        <v>9632</v>
      </c>
      <c r="L35" s="40" t="e">
        <f>ROUND('[2]2024_АПП_профил_по ГИС ОМС'!L35*'2024_АПП_профил_ПРОЕКТ ТП (2)'!#REF!,0)</f>
        <v>#REF!</v>
      </c>
      <c r="M35" s="40" t="e">
        <f>ROUND('[2]2024_АПП_профил_по ГИС ОМС'!M35*'2024_АПП_профил_ПРОЕКТ ТП (2)'!#REF!,0)</f>
        <v>#REF!</v>
      </c>
      <c r="N35" s="41">
        <f>'[3]2023_АПП_проф_рабочий'!R36</f>
        <v>3873</v>
      </c>
      <c r="O35" s="41">
        <f>'[3]2023_АПП_проф_рабочий'!S36</f>
        <v>0</v>
      </c>
      <c r="P35" s="41">
        <f>'[3]2023_АПП_проф_рабочий'!T36</f>
        <v>844</v>
      </c>
      <c r="Q35" s="40" t="e">
        <f t="shared" si="1"/>
        <v>#REF!</v>
      </c>
      <c r="R35" s="41">
        <f>'[3]2023_АПП_проф_рабочий'!V36</f>
        <v>0</v>
      </c>
      <c r="S35" s="40">
        <f t="shared" si="2"/>
        <v>16017</v>
      </c>
      <c r="T35" s="40" t="e">
        <f>ROUND('[2]2024_АПП_профил_по ГИС ОМС'!T35*'2024_АПП_профил_ПРОЕКТ ТП (2)'!#REF!,0)</f>
        <v>#REF!</v>
      </c>
      <c r="U35" s="40" t="e">
        <f>ROUND('[2]2024_АПП_профил_по ГИС ОМС'!U35*'2024_АПП_профил_ПРОЕКТ ТП (2)'!#REF!,0)</f>
        <v>#REF!</v>
      </c>
      <c r="V35" s="40" t="e">
        <f>ROUND('[2]2024_АПП_профил_по ГИС ОМС'!V35*'2024_АПП_профил_ПРОЕКТ ТП (2)'!#REF!,0)</f>
        <v>#REF!</v>
      </c>
      <c r="W35" s="40" t="e">
        <f>ROUND('[2]2024_АПП_профил_по ГИС ОМС'!W35*'2024_АПП_профил_ПРОЕКТ ТП (2)'!#REF!,0)</f>
        <v>#REF!</v>
      </c>
      <c r="X35" s="40" t="e">
        <f>ROUND('[2]2024_АПП_профил_по ГИС ОМС'!X35*'2024_АПП_профил_ПРОЕКТ ТП (2)'!#REF!,0)</f>
        <v>#REF!</v>
      </c>
      <c r="Y35" s="41">
        <f>ROUND('[2]2024_АПП_профил_по ГИС ОМС'!Y35*$Y$109,0)</f>
        <v>187</v>
      </c>
      <c r="Z35" s="41">
        <f>'[3]2023_АПП_проф_рабочий'!AL36</f>
        <v>0</v>
      </c>
      <c r="AA35" s="40" t="e">
        <f>ROUND('[2]2024_АПП_профил_по ГИС ОМС'!AA35*'2024_АПП_профил_ПРОЕКТ ТП (2)'!#REF!,0)</f>
        <v>#REF!</v>
      </c>
      <c r="AB35" s="41">
        <f>'[2]2024_Центры здоровья'!M35</f>
        <v>0</v>
      </c>
      <c r="AC35" s="41">
        <f>'[2]2024_Центры здоровья'!N35</f>
        <v>0</v>
      </c>
      <c r="AD35" s="42" t="e">
        <f t="shared" si="37"/>
        <v>#REF!</v>
      </c>
      <c r="AE35" s="40" t="e">
        <f>ROUND('[2]2024_АПП_профил_по ГИС ОМС'!AE35*'2024_АПП_профил_ПРОЕКТ ТП (2)'!#REF!,0)</f>
        <v>#REF!</v>
      </c>
      <c r="AF35" s="43" t="e">
        <f t="shared" si="38"/>
        <v>#REF!</v>
      </c>
      <c r="AG35" s="41">
        <f>'[4]Дети проф '!EI32+'[4]Взрослые профосмотры '!CA32</f>
        <v>12203</v>
      </c>
      <c r="AH35" s="41">
        <f>'[4]Взрослые диспансериз '!NF32+'[4]Дети проф '!EK32+'[4]Дети проф '!EJ32</f>
        <v>19396</v>
      </c>
      <c r="AI35" s="41">
        <f>'[5]Диспансерное наблюдение (2)'!I33</f>
        <v>13104</v>
      </c>
      <c r="AJ35" s="41">
        <f>'[5]Диспансерное наблюдение (2)'!J33</f>
        <v>8074</v>
      </c>
      <c r="AK35" s="41">
        <f>'[5]Диспансерное наблюдение (2)'!K33</f>
        <v>2062</v>
      </c>
      <c r="AL35" s="41">
        <f>'[5]Диспансерное наблюдение (2)'!L33</f>
        <v>2394</v>
      </c>
      <c r="AM35" s="41">
        <f>'[5]Диспансерное наблюдение (2)'!M33</f>
        <v>574</v>
      </c>
      <c r="AN35" s="41">
        <f>'[3]2023_АПП_проф_рабочий'!BE36</f>
        <v>15995</v>
      </c>
      <c r="AO35" s="42" t="e">
        <f t="shared" si="39"/>
        <v>#REF!</v>
      </c>
      <c r="AP35" s="41">
        <f>'[3]2024_АПП_проф (ЦАОП)'!AD35</f>
        <v>0</v>
      </c>
      <c r="AR35" s="44">
        <f>[6]V_МО____нов!D40</f>
        <v>130228</v>
      </c>
      <c r="AS35" s="44">
        <f>[6]V_МО____нов!AN40</f>
        <v>0</v>
      </c>
      <c r="AT35" s="45" t="e">
        <f t="shared" si="5"/>
        <v>#REF!</v>
      </c>
      <c r="AU35" s="45" t="e">
        <f t="shared" si="40"/>
        <v>#REF!</v>
      </c>
      <c r="AV35" s="46"/>
      <c r="AW35" s="44" t="e">
        <f>#REF!</f>
        <v>#REF!</v>
      </c>
      <c r="AX35" s="45" t="e">
        <f t="shared" si="41"/>
        <v>#REF!</v>
      </c>
      <c r="AY35" s="46"/>
      <c r="AZ35" s="45">
        <f>'[2]Факт за 9 мес. 2023 года'!D34</f>
        <v>93623</v>
      </c>
      <c r="BA35" s="45">
        <f>'[2]Факт за 9 мес. 2023 года'!AN34</f>
        <v>0</v>
      </c>
      <c r="BB35" s="47">
        <f t="shared" si="42"/>
        <v>124831</v>
      </c>
      <c r="BC35" s="47">
        <f t="shared" si="42"/>
        <v>0</v>
      </c>
      <c r="BD35" s="45" t="e">
        <f t="shared" si="43"/>
        <v>#REF!</v>
      </c>
      <c r="BE35" s="45" t="e">
        <f t="shared" si="44"/>
        <v>#REF!</v>
      </c>
      <c r="BF35" s="46"/>
      <c r="BG35" s="45" t="e">
        <f t="shared" si="0"/>
        <v>#REF!</v>
      </c>
      <c r="BH35" s="45"/>
      <c r="BJ35" s="61">
        <f t="shared" si="48"/>
        <v>21</v>
      </c>
      <c r="BK35" s="51" t="s">
        <v>95</v>
      </c>
      <c r="BN35" s="41">
        <f>'[2]2024_АПП_профил_по ГИС ОМС'!S35</f>
        <v>57831</v>
      </c>
      <c r="BO35" s="41">
        <f>'[4]Взрослые профосмотры '!CA32</f>
        <v>5158</v>
      </c>
      <c r="BP35" s="41">
        <f>'[4]Взрослые диспансериз '!NJ32</f>
        <v>19189</v>
      </c>
      <c r="BQ35" s="41"/>
      <c r="BR35" s="41">
        <f>'[5]Диспансерное наблюдение (2)'!J33+'[5]Диспансерное наблюдение (2)'!K33+'[5]Диспансерное наблюдение (2)'!M33</f>
        <v>10710</v>
      </c>
      <c r="BS35" s="41">
        <f t="shared" si="45"/>
        <v>22774</v>
      </c>
      <c r="BT35" s="41">
        <f t="shared" si="46"/>
        <v>16017</v>
      </c>
      <c r="BU35" s="41">
        <f>'[2]Дисп ВН_2 этап_2023 год'!M30</f>
        <v>2309</v>
      </c>
      <c r="BV35" s="41">
        <f t="shared" si="8"/>
        <v>13708</v>
      </c>
      <c r="BW35" s="41">
        <f>'[2]2024_АПП_профил_по ГИС ОМС'!Q35</f>
        <v>27543</v>
      </c>
      <c r="BX35" s="41">
        <f>'[4]Дети проф '!EI32</f>
        <v>7045</v>
      </c>
      <c r="BY35" s="41">
        <f>'[4]Дети проф '!$EK32</f>
        <v>80</v>
      </c>
      <c r="BZ35" s="41">
        <f>'[4]Дети проф '!EJ32</f>
        <v>127</v>
      </c>
      <c r="CA35" s="41">
        <f t="shared" si="9"/>
        <v>20291</v>
      </c>
      <c r="CB35" s="41" t="e">
        <f>ROUND(CA35*#REF!,0)</f>
        <v>#REF!</v>
      </c>
      <c r="CC35" s="41">
        <f>'[7]Дисп ВН_2 этап_2023 год'!M30</f>
        <v>2309</v>
      </c>
    </row>
    <row r="36" spans="1:81" ht="25.5" customHeight="1" x14ac:dyDescent="0.25">
      <c r="A36" s="61">
        <f t="shared" si="47"/>
        <v>22</v>
      </c>
      <c r="B36" s="51" t="s">
        <v>96</v>
      </c>
      <c r="C36" s="40" t="e">
        <f>ROUND('[2]2024_АПП_профил_по ГИС ОМС'!C36*'2024_АПП_профил_ПРОЕКТ ТП (2)'!#REF!,0)</f>
        <v>#REF!</v>
      </c>
      <c r="D36" s="41">
        <f>'[3]2023_АПП_проф_рабочий'!D37</f>
        <v>0</v>
      </c>
      <c r="E36" s="41">
        <f>'[3]2023_АПП_проф_рабочий'!E37</f>
        <v>0</v>
      </c>
      <c r="F36" s="41">
        <f>'[3]2023_АПП_проф_рабочий'!F37</f>
        <v>0</v>
      </c>
      <c r="G36" s="40" t="e">
        <f>ROUND('[2]2024_АПП_профил_по ГИС ОМС'!G36*'2024_АПП_профил_ПРОЕКТ ТП (2)'!#REF!,0)</f>
        <v>#REF!</v>
      </c>
      <c r="H36" s="41">
        <f>'[3]2023_АПП_проф_рабочий'!H37</f>
        <v>60</v>
      </c>
      <c r="I36" s="40" t="e">
        <f>ROUND('[2]2024_АПП_профил_по ГИС ОМС'!I36*'2024_АПП_профил_ПРОЕКТ ТП (2)'!#REF!,0)</f>
        <v>#REF!</v>
      </c>
      <c r="J36" s="41">
        <f>'[3]2023_АПП_проф_рабочий'!L37</f>
        <v>0</v>
      </c>
      <c r="K36" s="41">
        <f>'[3]2023_АПП_проф_рабочий'!M37</f>
        <v>3452</v>
      </c>
      <c r="L36" s="40" t="e">
        <f>ROUND('[2]2024_АПП_профил_по ГИС ОМС'!L36*'2024_АПП_профил_ПРОЕКТ ТП (2)'!#REF!,0)</f>
        <v>#REF!</v>
      </c>
      <c r="M36" s="40" t="e">
        <f>ROUND('[2]2024_АПП_профил_по ГИС ОМС'!M36*'2024_АПП_профил_ПРОЕКТ ТП (2)'!#REF!,0)</f>
        <v>#REF!</v>
      </c>
      <c r="N36" s="41">
        <f>'[3]2023_АПП_проф_рабочий'!R37</f>
        <v>3224</v>
      </c>
      <c r="O36" s="41">
        <f>'[3]2023_АПП_проф_рабочий'!S37</f>
        <v>2900</v>
      </c>
      <c r="P36" s="41">
        <f>'[3]2023_АПП_проф_рабочий'!T37</f>
        <v>0</v>
      </c>
      <c r="Q36" s="40" t="e">
        <f t="shared" si="1"/>
        <v>#REF!</v>
      </c>
      <c r="R36" s="41">
        <f>'[3]2023_АПП_проф_рабочий'!V37</f>
        <v>0</v>
      </c>
      <c r="S36" s="40">
        <f t="shared" si="2"/>
        <v>10289</v>
      </c>
      <c r="T36" s="40" t="e">
        <f>ROUND('[2]2024_АПП_профил_по ГИС ОМС'!T36*'2024_АПП_профил_ПРОЕКТ ТП (2)'!#REF!,0)</f>
        <v>#REF!</v>
      </c>
      <c r="U36" s="40" t="e">
        <f>ROUND('[2]2024_АПП_профил_по ГИС ОМС'!U36*'2024_АПП_профил_ПРОЕКТ ТП (2)'!#REF!,0)</f>
        <v>#REF!</v>
      </c>
      <c r="V36" s="40" t="e">
        <f>ROUND('[2]2024_АПП_профил_по ГИС ОМС'!V36*'2024_АПП_профил_ПРОЕКТ ТП (2)'!#REF!,0)</f>
        <v>#REF!</v>
      </c>
      <c r="W36" s="40" t="e">
        <f>ROUND('[2]2024_АПП_профил_по ГИС ОМС'!W36*'2024_АПП_профил_ПРОЕКТ ТП (2)'!#REF!,0)</f>
        <v>#REF!</v>
      </c>
      <c r="X36" s="40" t="e">
        <f>ROUND('[2]2024_АПП_профил_по ГИС ОМС'!X36*'2024_АПП_профил_ПРОЕКТ ТП (2)'!#REF!,0)</f>
        <v>#REF!</v>
      </c>
      <c r="Y36" s="41">
        <f>ROUND('[2]2024_АПП_профил_по ГИС ОМС'!Y36*$Y$109,0)</f>
        <v>0</v>
      </c>
      <c r="Z36" s="41">
        <f>'[3]2023_АПП_проф_рабочий'!AL37</f>
        <v>0</v>
      </c>
      <c r="AA36" s="40" t="e">
        <f>ROUND('[2]2024_АПП_профил_по ГИС ОМС'!AA36*'2024_АПП_профил_ПРОЕКТ ТП (2)'!#REF!,0)</f>
        <v>#REF!</v>
      </c>
      <c r="AB36" s="41">
        <f>'[2]2024_Центры здоровья'!M36</f>
        <v>0</v>
      </c>
      <c r="AC36" s="41">
        <f>'[2]2024_Центры здоровья'!N36</f>
        <v>0</v>
      </c>
      <c r="AD36" s="42" t="e">
        <f t="shared" si="37"/>
        <v>#REF!</v>
      </c>
      <c r="AE36" s="40" t="e">
        <f>ROUND('[2]2024_АПП_профил_по ГИС ОМС'!AE36*'2024_АПП_профил_ПРОЕКТ ТП (2)'!#REF!,0)</f>
        <v>#REF!</v>
      </c>
      <c r="AF36" s="43" t="e">
        <f t="shared" si="38"/>
        <v>#REF!</v>
      </c>
      <c r="AG36" s="41">
        <f>'[4]Дети проф '!EI33+'[4]Взрослые профосмотры '!CA33</f>
        <v>6246</v>
      </c>
      <c r="AH36" s="41">
        <f>'[4]Взрослые диспансериз '!NF33+'[4]Дети проф '!EK33+'[4]Дети проф '!EJ33</f>
        <v>10964</v>
      </c>
      <c r="AI36" s="41">
        <f>'[5]Диспансерное наблюдение (2)'!I34</f>
        <v>7433</v>
      </c>
      <c r="AJ36" s="41">
        <f>'[5]Диспансерное наблюдение (2)'!J34</f>
        <v>5279</v>
      </c>
      <c r="AK36" s="41">
        <f>'[5]Диспансерное наблюдение (2)'!K34</f>
        <v>1559</v>
      </c>
      <c r="AL36" s="41">
        <f>'[5]Диспансерное наблюдение (2)'!L34</f>
        <v>0</v>
      </c>
      <c r="AM36" s="41">
        <f>'[5]Диспансерное наблюдение (2)'!M34</f>
        <v>595</v>
      </c>
      <c r="AN36" s="41">
        <f>'[3]2023_АПП_проф_рабочий'!BE37</f>
        <v>26895</v>
      </c>
      <c r="AO36" s="42" t="e">
        <f t="shared" si="39"/>
        <v>#REF!</v>
      </c>
      <c r="AP36" s="41">
        <f>'[3]2024_АПП_проф (ЦАОП)'!AD36</f>
        <v>0</v>
      </c>
      <c r="AR36" s="44">
        <f>[6]V_МО____нов!D41</f>
        <v>89544</v>
      </c>
      <c r="AS36" s="44">
        <f>[6]V_МО____нов!AN41</f>
        <v>1024</v>
      </c>
      <c r="AT36" s="45" t="e">
        <f t="shared" si="5"/>
        <v>#REF!</v>
      </c>
      <c r="AU36" s="45" t="e">
        <f t="shared" si="40"/>
        <v>#REF!</v>
      </c>
      <c r="AV36" s="46"/>
      <c r="AW36" s="44" t="e">
        <f>#REF!</f>
        <v>#REF!</v>
      </c>
      <c r="AX36" s="45" t="e">
        <f t="shared" si="41"/>
        <v>#REF!</v>
      </c>
      <c r="AY36" s="46"/>
      <c r="AZ36" s="45">
        <f>'[2]Факт за 9 мес. 2023 года'!D35</f>
        <v>67287</v>
      </c>
      <c r="BA36" s="45">
        <f>'[2]Факт за 9 мес. 2023 года'!AN35</f>
        <v>441</v>
      </c>
      <c r="BB36" s="47">
        <f t="shared" si="42"/>
        <v>89716</v>
      </c>
      <c r="BC36" s="47">
        <f t="shared" si="42"/>
        <v>588</v>
      </c>
      <c r="BD36" s="45" t="e">
        <f t="shared" si="43"/>
        <v>#REF!</v>
      </c>
      <c r="BE36" s="45" t="e">
        <f t="shared" si="44"/>
        <v>#REF!</v>
      </c>
      <c r="BF36" s="46"/>
      <c r="BG36" s="45" t="e">
        <f t="shared" si="0"/>
        <v>#REF!</v>
      </c>
      <c r="BH36" s="45"/>
      <c r="BJ36" s="61">
        <f t="shared" si="48"/>
        <v>22</v>
      </c>
      <c r="BK36" s="51" t="s">
        <v>96</v>
      </c>
      <c r="BN36" s="41">
        <f>'[2]2024_АПП_профил_по ГИС ОМС'!S36</f>
        <v>35640</v>
      </c>
      <c r="BO36" s="41">
        <f>'[4]Взрослые профосмотры '!CA33</f>
        <v>2697</v>
      </c>
      <c r="BP36" s="41">
        <f>'[4]Взрослые диспансериз '!NJ33</f>
        <v>10880</v>
      </c>
      <c r="BQ36" s="41"/>
      <c r="BR36" s="41">
        <f>'[5]Диспансерное наблюдение (2)'!J34+'[5]Диспансерное наблюдение (2)'!K34+'[5]Диспансерное наблюдение (2)'!M34</f>
        <v>7433</v>
      </c>
      <c r="BS36" s="41">
        <f t="shared" si="45"/>
        <v>14630</v>
      </c>
      <c r="BT36" s="41">
        <f t="shared" si="46"/>
        <v>10289</v>
      </c>
      <c r="BU36" s="41">
        <f>'[2]Дисп ВН_2 этап_2023 год'!M31</f>
        <v>2127</v>
      </c>
      <c r="BV36" s="41">
        <f t="shared" si="8"/>
        <v>8162</v>
      </c>
      <c r="BW36" s="41">
        <f>'[2]2024_АПП_профил_по ГИС ОМС'!Q36</f>
        <v>15652</v>
      </c>
      <c r="BX36" s="41">
        <f>'[4]Дети проф '!EI33</f>
        <v>3549</v>
      </c>
      <c r="BY36" s="41">
        <f>'[4]Дети проф '!$EK33</f>
        <v>0</v>
      </c>
      <c r="BZ36" s="41">
        <f>'[4]Дети проф '!EJ33</f>
        <v>84</v>
      </c>
      <c r="CA36" s="41">
        <f t="shared" si="9"/>
        <v>12019</v>
      </c>
      <c r="CB36" s="41" t="e">
        <f>ROUND(CA36*#REF!,0)</f>
        <v>#REF!</v>
      </c>
      <c r="CC36" s="41">
        <f>'[7]Дисп ВН_2 этап_2023 год'!M31</f>
        <v>2127</v>
      </c>
    </row>
    <row r="37" spans="1:81" ht="19.5" customHeight="1" x14ac:dyDescent="0.25">
      <c r="A37" s="61">
        <f t="shared" si="47"/>
        <v>23</v>
      </c>
      <c r="B37" s="51" t="s">
        <v>97</v>
      </c>
      <c r="C37" s="40" t="e">
        <f>ROUND('[2]2024_АПП_профил_по ГИС ОМС'!C37*'2024_АПП_профил_ПРОЕКТ ТП (2)'!#REF!,0)</f>
        <v>#REF!</v>
      </c>
      <c r="D37" s="41">
        <f>'[3]2023_АПП_проф_рабочий'!D38</f>
        <v>0</v>
      </c>
      <c r="E37" s="41">
        <f>'[3]2023_АПП_проф_рабочий'!E38</f>
        <v>0</v>
      </c>
      <c r="F37" s="41">
        <f>'[3]2023_АПП_проф_рабочий'!F38</f>
        <v>0</v>
      </c>
      <c r="G37" s="40" t="e">
        <f>ROUND('[2]2024_АПП_профил_по ГИС ОМС'!G37*'2024_АПП_профил_ПРОЕКТ ТП (2)'!#REF!,0)</f>
        <v>#REF!</v>
      </c>
      <c r="H37" s="41">
        <f>'[3]2023_АПП_проф_рабочий'!H38</f>
        <v>0</v>
      </c>
      <c r="I37" s="40" t="e">
        <f>ROUND('[2]2024_АПП_профил_по ГИС ОМС'!I37*'2024_АПП_профил_ПРОЕКТ ТП (2)'!#REF!,0)</f>
        <v>#REF!</v>
      </c>
      <c r="J37" s="41">
        <f>'[3]2023_АПП_проф_рабочий'!L38</f>
        <v>0</v>
      </c>
      <c r="K37" s="41">
        <f>'[3]2023_АПП_проф_рабочий'!M38</f>
        <v>686</v>
      </c>
      <c r="L37" s="40" t="e">
        <f>ROUND('[2]2024_АПП_профил_по ГИС ОМС'!L37*'2024_АПП_профил_ПРОЕКТ ТП (2)'!#REF!,0)</f>
        <v>#REF!</v>
      </c>
      <c r="M37" s="40" t="e">
        <f>ROUND('[2]2024_АПП_профил_по ГИС ОМС'!M37*'2024_АПП_профил_ПРОЕКТ ТП (2)'!#REF!,0)</f>
        <v>#REF!</v>
      </c>
      <c r="N37" s="41">
        <f>'[3]2023_АПП_проф_рабочий'!R38</f>
        <v>1015</v>
      </c>
      <c r="O37" s="41">
        <f>'[3]2023_АПП_проф_рабочий'!S38</f>
        <v>1558</v>
      </c>
      <c r="P37" s="41">
        <f>'[3]2023_АПП_проф_рабочий'!T38</f>
        <v>0</v>
      </c>
      <c r="Q37" s="40" t="e">
        <f t="shared" si="1"/>
        <v>#REF!</v>
      </c>
      <c r="R37" s="41">
        <f>'[3]2023_АПП_проф_рабочий'!V38</f>
        <v>0</v>
      </c>
      <c r="S37" s="40">
        <f t="shared" si="2"/>
        <v>0</v>
      </c>
      <c r="T37" s="40" t="e">
        <f>ROUND('[2]2024_АПП_профил_по ГИС ОМС'!T37*'2024_АПП_профил_ПРОЕКТ ТП (2)'!#REF!,0)</f>
        <v>#REF!</v>
      </c>
      <c r="U37" s="40" t="e">
        <f>ROUND('[2]2024_АПП_профил_по ГИС ОМС'!U37*'2024_АПП_профил_ПРОЕКТ ТП (2)'!#REF!,0)</f>
        <v>#REF!</v>
      </c>
      <c r="V37" s="40" t="e">
        <f>ROUND('[2]2024_АПП_профил_по ГИС ОМС'!V37*'2024_АПП_профил_ПРОЕКТ ТП (2)'!#REF!,0)</f>
        <v>#REF!</v>
      </c>
      <c r="W37" s="40" t="e">
        <f>ROUND('[2]2024_АПП_профил_по ГИС ОМС'!W37*'2024_АПП_профил_ПРОЕКТ ТП (2)'!#REF!,0)</f>
        <v>#REF!</v>
      </c>
      <c r="X37" s="40" t="e">
        <f>ROUND('[2]2024_АПП_профил_по ГИС ОМС'!X37*'2024_АПП_профил_ПРОЕКТ ТП (2)'!#REF!,0)</f>
        <v>#REF!</v>
      </c>
      <c r="Y37" s="41">
        <f>ROUND('[2]2024_АПП_профил_по ГИС ОМС'!Y37*$Y$109,0)</f>
        <v>0</v>
      </c>
      <c r="Z37" s="41">
        <f>'[3]2023_АПП_проф_рабочий'!AL38</f>
        <v>0</v>
      </c>
      <c r="AA37" s="40" t="e">
        <f>ROUND('[2]2024_АПП_профил_по ГИС ОМС'!AA37*'2024_АПП_профил_ПРОЕКТ ТП (2)'!#REF!,0)</f>
        <v>#REF!</v>
      </c>
      <c r="AB37" s="41">
        <f>'[2]2024_Центры здоровья'!M37</f>
        <v>0</v>
      </c>
      <c r="AC37" s="41">
        <f>'[2]2024_Центры здоровья'!N37</f>
        <v>0</v>
      </c>
      <c r="AD37" s="42" t="e">
        <f t="shared" si="37"/>
        <v>#REF!</v>
      </c>
      <c r="AE37" s="40" t="e">
        <f>ROUND('[2]2024_АПП_профил_по ГИС ОМС'!AE37*'2024_АПП_профил_ПРОЕКТ ТП (2)'!#REF!,0)</f>
        <v>#REF!</v>
      </c>
      <c r="AF37" s="43" t="e">
        <f t="shared" si="38"/>
        <v>#REF!</v>
      </c>
      <c r="AG37" s="41">
        <f>'[4]Дети проф '!EI34+'[4]Взрослые профосмотры '!CA34</f>
        <v>2003</v>
      </c>
      <c r="AH37" s="41">
        <f>'[4]Взрослые диспансериз '!NF34+'[4]Дети проф '!EK34+'[4]Дети проф '!EJ34</f>
        <v>4407</v>
      </c>
      <c r="AI37" s="41">
        <f>'[5]Диспансерное наблюдение (2)'!I35</f>
        <v>2923</v>
      </c>
      <c r="AJ37" s="41">
        <f>'[5]Диспансерное наблюдение (2)'!J35</f>
        <v>1990</v>
      </c>
      <c r="AK37" s="41">
        <f>'[5]Диспансерное наблюдение (2)'!K35</f>
        <v>683</v>
      </c>
      <c r="AL37" s="41">
        <f>'[5]Диспансерное наблюдение (2)'!L35</f>
        <v>0</v>
      </c>
      <c r="AM37" s="41">
        <f>'[5]Диспансерное наблюдение (2)'!M35</f>
        <v>250</v>
      </c>
      <c r="AN37" s="41">
        <f>'[3]2023_АПП_проф_рабочий'!BE38</f>
        <v>7786</v>
      </c>
      <c r="AO37" s="42" t="e">
        <f t="shared" si="39"/>
        <v>#REF!</v>
      </c>
      <c r="AP37" s="41">
        <f>'[3]2024_АПП_проф (ЦАОП)'!AD37</f>
        <v>0</v>
      </c>
      <c r="AR37" s="44">
        <f>[6]V_МО____нов!D42</f>
        <v>31288</v>
      </c>
      <c r="AS37" s="44">
        <f>[6]V_МО____нов!AN42</f>
        <v>340</v>
      </c>
      <c r="AT37" s="45" t="e">
        <f t="shared" si="5"/>
        <v>#REF!</v>
      </c>
      <c r="AU37" s="45" t="e">
        <f t="shared" si="40"/>
        <v>#REF!</v>
      </c>
      <c r="AV37" s="46"/>
      <c r="AW37" s="44" t="e">
        <f>#REF!</f>
        <v>#REF!</v>
      </c>
      <c r="AX37" s="45" t="e">
        <f t="shared" si="41"/>
        <v>#REF!</v>
      </c>
      <c r="AY37" s="46"/>
      <c r="AZ37" s="45">
        <f>'[2]Факт за 9 мес. 2023 года'!D36</f>
        <v>23935</v>
      </c>
      <c r="BA37" s="45">
        <f>'[2]Факт за 9 мес. 2023 года'!AN36</f>
        <v>1</v>
      </c>
      <c r="BB37" s="47">
        <f t="shared" si="42"/>
        <v>31913</v>
      </c>
      <c r="BC37" s="47">
        <f t="shared" si="42"/>
        <v>1</v>
      </c>
      <c r="BD37" s="45" t="e">
        <f t="shared" si="43"/>
        <v>#REF!</v>
      </c>
      <c r="BE37" s="45" t="e">
        <f t="shared" si="44"/>
        <v>#REF!</v>
      </c>
      <c r="BF37" s="46"/>
      <c r="BG37" s="45" t="e">
        <f t="shared" si="0"/>
        <v>#REF!</v>
      </c>
      <c r="BH37" s="45"/>
      <c r="BJ37" s="61">
        <f t="shared" si="48"/>
        <v>23</v>
      </c>
      <c r="BK37" s="51" t="s">
        <v>97</v>
      </c>
      <c r="BN37" s="41">
        <f>'[2]2024_АПП_профил_по ГИС ОМС'!S37</f>
        <v>8041</v>
      </c>
      <c r="BO37" s="41">
        <f>'[4]Взрослые профосмотры '!CA34</f>
        <v>884</v>
      </c>
      <c r="BP37" s="41">
        <f>'[4]Взрослые диспансериз '!NJ34</f>
        <v>4393</v>
      </c>
      <c r="BQ37" s="41"/>
      <c r="BR37" s="41">
        <f>'[5]Диспансерное наблюдение (2)'!J35+'[5]Диспансерное наблюдение (2)'!K35+'[5]Диспансерное наблюдение (2)'!M35</f>
        <v>2923</v>
      </c>
      <c r="BS37" s="62">
        <f t="shared" si="45"/>
        <v>-159</v>
      </c>
      <c r="BT37" s="63">
        <v>0</v>
      </c>
      <c r="BU37" s="41">
        <f>'[2]Дисп ВН_2 этап_2023 год'!M32</f>
        <v>1096</v>
      </c>
      <c r="BV37" s="64">
        <f t="shared" si="8"/>
        <v>-1096</v>
      </c>
      <c r="BW37" s="41">
        <f>'[2]2024_АПП_профил_по ГИС ОМС'!Q37</f>
        <v>4306</v>
      </c>
      <c r="BX37" s="41">
        <f>'[4]Дети проф '!EI34</f>
        <v>1119</v>
      </c>
      <c r="BY37" s="41">
        <f>'[4]Дети проф '!$EK34</f>
        <v>0</v>
      </c>
      <c r="BZ37" s="41">
        <f>'[4]Дети проф '!EJ34</f>
        <v>14</v>
      </c>
      <c r="CA37" s="41">
        <f t="shared" si="9"/>
        <v>3173</v>
      </c>
      <c r="CB37" s="41" t="e">
        <f>ROUND(CA37*#REF!,0)</f>
        <v>#REF!</v>
      </c>
      <c r="CC37" s="41">
        <f>'[7]Дисп ВН_2 этап_2023 год'!M32</f>
        <v>1096</v>
      </c>
    </row>
    <row r="38" spans="1:81" ht="19.5" customHeight="1" x14ac:dyDescent="0.25">
      <c r="A38" s="61">
        <f t="shared" si="47"/>
        <v>24</v>
      </c>
      <c r="B38" s="51" t="s">
        <v>98</v>
      </c>
      <c r="C38" s="40" t="e">
        <f>ROUND('[2]2024_АПП_профил_по ГИС ОМС'!C38*'2024_АПП_профил_ПРОЕКТ ТП (2)'!#REF!,0)</f>
        <v>#REF!</v>
      </c>
      <c r="D38" s="41">
        <f>'[3]2023_АПП_проф_рабочий'!D39</f>
        <v>0</v>
      </c>
      <c r="E38" s="41">
        <f>'[3]2023_АПП_проф_рабочий'!E39</f>
        <v>0</v>
      </c>
      <c r="F38" s="41">
        <f>'[3]2023_АПП_проф_рабочий'!F39</f>
        <v>0</v>
      </c>
      <c r="G38" s="40" t="e">
        <f>ROUND('[2]2024_АПП_профил_по ГИС ОМС'!G38*'2024_АПП_профил_ПРОЕКТ ТП (2)'!#REF!,0)</f>
        <v>#REF!</v>
      </c>
      <c r="H38" s="41">
        <f>'[3]2023_АПП_проф_рабочий'!H39</f>
        <v>0</v>
      </c>
      <c r="I38" s="40" t="e">
        <f>ROUND('[2]2024_АПП_профил_по ГИС ОМС'!I38*'2024_АПП_профил_ПРОЕКТ ТП (2)'!#REF!,0)</f>
        <v>#REF!</v>
      </c>
      <c r="J38" s="41">
        <f>'[3]2023_АПП_проф_рабочий'!L39</f>
        <v>0</v>
      </c>
      <c r="K38" s="41">
        <f>'[3]2023_АПП_проф_рабочий'!M39</f>
        <v>1290</v>
      </c>
      <c r="L38" s="40" t="e">
        <f>ROUND('[2]2024_АПП_профил_по ГИС ОМС'!L38*'2024_АПП_профил_ПРОЕКТ ТП (2)'!#REF!,0)</f>
        <v>#REF!</v>
      </c>
      <c r="M38" s="40" t="e">
        <f>ROUND('[2]2024_АПП_профил_по ГИС ОМС'!M38*'2024_АПП_профил_ПРОЕКТ ТП (2)'!#REF!,0)</f>
        <v>#REF!</v>
      </c>
      <c r="N38" s="41">
        <f>'[3]2023_АПП_проф_рабочий'!R39</f>
        <v>1275</v>
      </c>
      <c r="O38" s="41">
        <f>'[3]2023_АПП_проф_рабочий'!S39</f>
        <v>1175</v>
      </c>
      <c r="P38" s="41">
        <f>'[3]2023_АПП_проф_рабочий'!T39</f>
        <v>0</v>
      </c>
      <c r="Q38" s="40" t="e">
        <f t="shared" si="1"/>
        <v>#REF!</v>
      </c>
      <c r="R38" s="41">
        <f>'[3]2023_АПП_проф_рабочий'!V39</f>
        <v>0</v>
      </c>
      <c r="S38" s="40">
        <f t="shared" si="2"/>
        <v>3462</v>
      </c>
      <c r="T38" s="40" t="e">
        <f>ROUND('[2]2024_АПП_профил_по ГИС ОМС'!T38*'2024_АПП_профил_ПРОЕКТ ТП (2)'!#REF!,0)</f>
        <v>#REF!</v>
      </c>
      <c r="U38" s="40" t="e">
        <f>ROUND('[2]2024_АПП_профил_по ГИС ОМС'!U38*'2024_АПП_профил_ПРОЕКТ ТП (2)'!#REF!,0)</f>
        <v>#REF!</v>
      </c>
      <c r="V38" s="40" t="e">
        <f>ROUND('[2]2024_АПП_профил_по ГИС ОМС'!V38*'2024_АПП_профил_ПРОЕКТ ТП (2)'!#REF!,0)</f>
        <v>#REF!</v>
      </c>
      <c r="W38" s="40" t="e">
        <f>ROUND('[2]2024_АПП_профил_по ГИС ОМС'!W38*'2024_АПП_профил_ПРОЕКТ ТП (2)'!#REF!,0)</f>
        <v>#REF!</v>
      </c>
      <c r="X38" s="40" t="e">
        <f>ROUND('[2]2024_АПП_профил_по ГИС ОМС'!X38*'2024_АПП_профил_ПРОЕКТ ТП (2)'!#REF!,0)</f>
        <v>#REF!</v>
      </c>
      <c r="Y38" s="41">
        <f>ROUND('[2]2024_АПП_профил_по ГИС ОМС'!Y38*$Y$109,0)</f>
        <v>577</v>
      </c>
      <c r="Z38" s="41">
        <f>'[3]2023_АПП_проф_рабочий'!AL39</f>
        <v>0</v>
      </c>
      <c r="AA38" s="40" t="e">
        <f>ROUND('[2]2024_АПП_профил_по ГИС ОМС'!AA38*'2024_АПП_профил_ПРОЕКТ ТП (2)'!#REF!,0)</f>
        <v>#REF!</v>
      </c>
      <c r="AB38" s="41">
        <f>'[2]2024_Центры здоровья'!M38</f>
        <v>0</v>
      </c>
      <c r="AC38" s="41">
        <f>'[2]2024_Центры здоровья'!N38</f>
        <v>0</v>
      </c>
      <c r="AD38" s="42" t="e">
        <f t="shared" si="37"/>
        <v>#REF!</v>
      </c>
      <c r="AE38" s="40" t="e">
        <f>ROUND('[2]2024_АПП_профил_по ГИС ОМС'!AE38*'2024_АПП_профил_ПРОЕКТ ТП (2)'!#REF!,0)</f>
        <v>#REF!</v>
      </c>
      <c r="AF38" s="43" t="e">
        <f t="shared" si="38"/>
        <v>#REF!</v>
      </c>
      <c r="AG38" s="41">
        <f>'[4]Дети проф '!EI35+'[4]Взрослые профосмотры '!CA35</f>
        <v>3926</v>
      </c>
      <c r="AH38" s="41">
        <f>'[4]Взрослые диспансериз '!NF35+'[4]Дети проф '!EK35+'[4]Дети проф '!EJ35</f>
        <v>6403</v>
      </c>
      <c r="AI38" s="41">
        <f>'[5]Диспансерное наблюдение (2)'!I36</f>
        <v>4769</v>
      </c>
      <c r="AJ38" s="41">
        <f>'[5]Диспансерное наблюдение (2)'!J36</f>
        <v>3016</v>
      </c>
      <c r="AK38" s="41">
        <f>'[5]Диспансерное наблюдение (2)'!K36</f>
        <v>811</v>
      </c>
      <c r="AL38" s="41">
        <f>'[5]Диспансерное наблюдение (2)'!L36</f>
        <v>645</v>
      </c>
      <c r="AM38" s="41">
        <f>'[5]Диспансерное наблюдение (2)'!M36</f>
        <v>297</v>
      </c>
      <c r="AN38" s="41">
        <f>'[3]2023_АПП_проф_рабочий'!BE39</f>
        <v>20140</v>
      </c>
      <c r="AO38" s="42" t="e">
        <f t="shared" si="39"/>
        <v>#REF!</v>
      </c>
      <c r="AP38" s="41">
        <f>'[3]2024_АПП_проф (ЦАОП)'!AD38</f>
        <v>0</v>
      </c>
      <c r="AR38" s="44">
        <f>[6]V_МО____нов!D43</f>
        <v>58839</v>
      </c>
      <c r="AS38" s="44">
        <f>[6]V_МО____нов!AN43</f>
        <v>2160</v>
      </c>
      <c r="AT38" s="45" t="e">
        <f t="shared" si="5"/>
        <v>#REF!</v>
      </c>
      <c r="AU38" s="45" t="e">
        <f t="shared" si="40"/>
        <v>#REF!</v>
      </c>
      <c r="AV38" s="46"/>
      <c r="AW38" s="44" t="e">
        <f>#REF!</f>
        <v>#REF!</v>
      </c>
      <c r="AX38" s="45" t="e">
        <f t="shared" si="41"/>
        <v>#REF!</v>
      </c>
      <c r="AY38" s="46"/>
      <c r="AZ38" s="45">
        <f>'[2]Факт за 9 мес. 2023 года'!D37</f>
        <v>44826</v>
      </c>
      <c r="BA38" s="45">
        <f>'[2]Факт за 9 мес. 2023 года'!AN37</f>
        <v>1921</v>
      </c>
      <c r="BB38" s="47">
        <f t="shared" si="42"/>
        <v>59768</v>
      </c>
      <c r="BC38" s="47">
        <f t="shared" si="42"/>
        <v>2561</v>
      </c>
      <c r="BD38" s="45" t="e">
        <f t="shared" si="43"/>
        <v>#REF!</v>
      </c>
      <c r="BE38" s="45" t="e">
        <f t="shared" si="44"/>
        <v>#REF!</v>
      </c>
      <c r="BF38" s="46"/>
      <c r="BG38" s="45" t="e">
        <f t="shared" si="0"/>
        <v>#REF!</v>
      </c>
      <c r="BH38" s="45"/>
      <c r="BJ38" s="61">
        <f t="shared" si="48"/>
        <v>24</v>
      </c>
      <c r="BK38" s="51" t="s">
        <v>98</v>
      </c>
      <c r="BN38" s="41">
        <f>'[2]2024_АПП_профил_по ГИС ОМС'!S38</f>
        <v>17070</v>
      </c>
      <c r="BO38" s="41">
        <f>'[4]Взрослые профосмотры '!CA35</f>
        <v>1654</v>
      </c>
      <c r="BP38" s="41">
        <f>'[4]Взрослые диспансериз '!NJ35</f>
        <v>6369</v>
      </c>
      <c r="BQ38" s="41"/>
      <c r="BR38" s="41">
        <f>'[5]Диспансерное наблюдение (2)'!J36+'[5]Диспансерное наблюдение (2)'!K36+'[5]Диспансерное наблюдение (2)'!M36</f>
        <v>4124</v>
      </c>
      <c r="BS38" s="41">
        <f t="shared" si="45"/>
        <v>4923</v>
      </c>
      <c r="BT38" s="41">
        <f t="shared" ref="BT38:BT53" si="49">ROUND(BS38*$BS$109,0)</f>
        <v>3462</v>
      </c>
      <c r="BU38" s="41">
        <f>'[2]Дисп ВН_2 этап_2023 год'!M33</f>
        <v>2123</v>
      </c>
      <c r="BV38" s="41">
        <f t="shared" si="8"/>
        <v>1339</v>
      </c>
      <c r="BW38" s="41">
        <f>'[2]2024_АПП_профил_по ГИС ОМС'!Q38</f>
        <v>9823</v>
      </c>
      <c r="BX38" s="41">
        <f>'[4]Дети проф '!EI35</f>
        <v>2272</v>
      </c>
      <c r="BY38" s="41">
        <f>'[4]Дети проф '!$EK35</f>
        <v>0</v>
      </c>
      <c r="BZ38" s="41">
        <f>'[4]Дети проф '!EJ35</f>
        <v>34</v>
      </c>
      <c r="CA38" s="41">
        <f t="shared" si="9"/>
        <v>7517</v>
      </c>
      <c r="CB38" s="41" t="e">
        <f>ROUND(CA38*#REF!,0)</f>
        <v>#REF!</v>
      </c>
      <c r="CC38" s="41">
        <f>'[7]Дисп ВН_2 этап_2023 год'!M33</f>
        <v>2123</v>
      </c>
    </row>
    <row r="39" spans="1:81" ht="19.5" customHeight="1" x14ac:dyDescent="0.25">
      <c r="A39" s="61">
        <f t="shared" si="47"/>
        <v>25</v>
      </c>
      <c r="B39" s="51" t="s">
        <v>99</v>
      </c>
      <c r="C39" s="40" t="e">
        <f>ROUND('[2]2024_АПП_профил_по ГИС ОМС'!C39*'2024_АПП_профил_ПРОЕКТ ТП (2)'!#REF!,0)</f>
        <v>#REF!</v>
      </c>
      <c r="D39" s="41">
        <f>'[3]2023_АПП_проф_рабочий'!D40</f>
        <v>0</v>
      </c>
      <c r="E39" s="41">
        <f>'[3]2023_АПП_проф_рабочий'!E40</f>
        <v>0</v>
      </c>
      <c r="F39" s="41">
        <f>'[3]2023_АПП_проф_рабочий'!F40</f>
        <v>0</v>
      </c>
      <c r="G39" s="40" t="e">
        <f>ROUND('[2]2024_АПП_профил_по ГИС ОМС'!G39*'2024_АПП_профил_ПРОЕКТ ТП (2)'!#REF!,0)</f>
        <v>#REF!</v>
      </c>
      <c r="H39" s="41">
        <f>'[3]2023_АПП_проф_рабочий'!H40</f>
        <v>2500</v>
      </c>
      <c r="I39" s="40" t="e">
        <f>ROUND('[2]2024_АПП_профил_по ГИС ОМС'!I39*'2024_АПП_профил_ПРОЕКТ ТП (2)'!#REF!,0)</f>
        <v>#REF!</v>
      </c>
      <c r="J39" s="41">
        <f>'[3]2023_АПП_проф_рабочий'!L40</f>
        <v>0</v>
      </c>
      <c r="K39" s="41">
        <f>'[3]2023_АПП_проф_рабочий'!M40</f>
        <v>1908</v>
      </c>
      <c r="L39" s="40" t="e">
        <f>ROUND('[2]2024_АПП_профил_по ГИС ОМС'!L39*'2024_АПП_профил_ПРОЕКТ ТП (2)'!#REF!,0)</f>
        <v>#REF!</v>
      </c>
      <c r="M39" s="40" t="e">
        <f>ROUND('[2]2024_АПП_профил_по ГИС ОМС'!M39*'2024_АПП_профил_ПРОЕКТ ТП (2)'!#REF!,0)</f>
        <v>#REF!</v>
      </c>
      <c r="N39" s="41">
        <f>'[3]2023_АПП_проф_рабочий'!R40</f>
        <v>2110</v>
      </c>
      <c r="O39" s="41">
        <f>'[3]2023_АПП_проф_рабочий'!S40</f>
        <v>2230</v>
      </c>
      <c r="P39" s="41">
        <f>'[3]2023_АПП_проф_рабочий'!T40</f>
        <v>0</v>
      </c>
      <c r="Q39" s="40" t="e">
        <f t="shared" si="1"/>
        <v>#REF!</v>
      </c>
      <c r="R39" s="41">
        <f>'[3]2023_АПП_проф_рабочий'!V40</f>
        <v>0</v>
      </c>
      <c r="S39" s="40">
        <f t="shared" si="2"/>
        <v>119</v>
      </c>
      <c r="T39" s="40" t="e">
        <f>ROUND('[2]2024_АПП_профил_по ГИС ОМС'!T39*'2024_АПП_профил_ПРОЕКТ ТП (2)'!#REF!,0)</f>
        <v>#REF!</v>
      </c>
      <c r="U39" s="40" t="e">
        <f>ROUND('[2]2024_АПП_профил_по ГИС ОМС'!U39*'2024_АПП_профил_ПРОЕКТ ТП (2)'!#REF!,0)</f>
        <v>#REF!</v>
      </c>
      <c r="V39" s="40" t="e">
        <f>ROUND('[2]2024_АПП_профил_по ГИС ОМС'!V39*'2024_АПП_профил_ПРОЕКТ ТП (2)'!#REF!,0)</f>
        <v>#REF!</v>
      </c>
      <c r="W39" s="40" t="e">
        <f>ROUND('[2]2024_АПП_профил_по ГИС ОМС'!W39*'2024_АПП_профил_ПРОЕКТ ТП (2)'!#REF!,0)</f>
        <v>#REF!</v>
      </c>
      <c r="X39" s="40" t="e">
        <f>ROUND('[2]2024_АПП_профил_по ГИС ОМС'!X39*'2024_АПП_профил_ПРОЕКТ ТП (2)'!#REF!,0)</f>
        <v>#REF!</v>
      </c>
      <c r="Y39" s="41">
        <f>ROUND('[2]2024_АПП_профил_по ГИС ОМС'!Y39*$Y$109,0)</f>
        <v>721</v>
      </c>
      <c r="Z39" s="41">
        <f>'[3]2023_АПП_проф_рабочий'!AL40</f>
        <v>0</v>
      </c>
      <c r="AA39" s="40" t="e">
        <f>ROUND('[2]2024_АПП_профил_по ГИС ОМС'!AA39*'2024_АПП_профил_ПРОЕКТ ТП (2)'!#REF!,0)</f>
        <v>#REF!</v>
      </c>
      <c r="AB39" s="41">
        <f>'[2]2024_Центры здоровья'!M39</f>
        <v>0</v>
      </c>
      <c r="AC39" s="41">
        <f>'[2]2024_Центры здоровья'!N39</f>
        <v>0</v>
      </c>
      <c r="AD39" s="42" t="e">
        <f t="shared" si="37"/>
        <v>#REF!</v>
      </c>
      <c r="AE39" s="40" t="e">
        <f>ROUND('[2]2024_АПП_профил_по ГИС ОМС'!AE39*'2024_АПП_профил_ПРОЕКТ ТП (2)'!#REF!,0)</f>
        <v>#REF!</v>
      </c>
      <c r="AF39" s="43" t="e">
        <f t="shared" si="38"/>
        <v>#REF!</v>
      </c>
      <c r="AG39" s="41">
        <f>'[4]Дети проф '!EI36+'[4]Взрослые профосмотры '!CA36</f>
        <v>5986</v>
      </c>
      <c r="AH39" s="41">
        <f>'[4]Взрослые диспансериз '!NF36+'[4]Дети проф '!EK36+'[4]Дети проф '!EJ36</f>
        <v>9067</v>
      </c>
      <c r="AI39" s="41">
        <f>'[5]Диспансерное наблюдение (2)'!I37</f>
        <v>6899</v>
      </c>
      <c r="AJ39" s="41">
        <f>'[5]Диспансерное наблюдение (2)'!J37</f>
        <v>4591</v>
      </c>
      <c r="AK39" s="41">
        <f>'[5]Диспансерное наблюдение (2)'!K37</f>
        <v>976</v>
      </c>
      <c r="AL39" s="41">
        <f>'[5]Диспансерное наблюдение (2)'!L37</f>
        <v>837</v>
      </c>
      <c r="AM39" s="41">
        <f>'[5]Диспансерное наблюдение (2)'!M37</f>
        <v>495</v>
      </c>
      <c r="AN39" s="41">
        <f>'[3]2023_АПП_проф_рабочий'!BE40</f>
        <v>6484</v>
      </c>
      <c r="AO39" s="42" t="e">
        <f t="shared" si="39"/>
        <v>#REF!</v>
      </c>
      <c r="AP39" s="41">
        <f>'[3]2024_АПП_проф (ЦАОП)'!AD39</f>
        <v>0</v>
      </c>
      <c r="AR39" s="44">
        <f>[6]V_МО____нов!D44</f>
        <v>75329</v>
      </c>
      <c r="AS39" s="44">
        <f>[6]V_МО____нов!AN44</f>
        <v>5673</v>
      </c>
      <c r="AT39" s="45" t="e">
        <f t="shared" si="5"/>
        <v>#REF!</v>
      </c>
      <c r="AU39" s="45" t="e">
        <f t="shared" si="40"/>
        <v>#REF!</v>
      </c>
      <c r="AV39" s="46"/>
      <c r="AW39" s="44" t="e">
        <f>#REF!</f>
        <v>#REF!</v>
      </c>
      <c r="AX39" s="45" t="e">
        <f t="shared" si="41"/>
        <v>#REF!</v>
      </c>
      <c r="AY39" s="46"/>
      <c r="AZ39" s="45">
        <f>'[2]Факт за 9 мес. 2023 года'!D38</f>
        <v>54292</v>
      </c>
      <c r="BA39" s="45">
        <f>'[2]Факт за 9 мес. 2023 года'!AN38</f>
        <v>3330</v>
      </c>
      <c r="BB39" s="47">
        <f t="shared" si="42"/>
        <v>72389</v>
      </c>
      <c r="BC39" s="47">
        <f t="shared" si="42"/>
        <v>4440</v>
      </c>
      <c r="BD39" s="45" t="e">
        <f t="shared" si="43"/>
        <v>#REF!</v>
      </c>
      <c r="BE39" s="45" t="e">
        <f t="shared" si="44"/>
        <v>#REF!</v>
      </c>
      <c r="BF39" s="46"/>
      <c r="BG39" s="45" t="e">
        <f t="shared" si="0"/>
        <v>#REF!</v>
      </c>
      <c r="BH39" s="45"/>
      <c r="BJ39" s="61">
        <f t="shared" si="48"/>
        <v>25</v>
      </c>
      <c r="BK39" s="51" t="s">
        <v>99</v>
      </c>
      <c r="BN39" s="41">
        <f>'[2]2024_АПП_профил_по ГИС ОМС'!S39</f>
        <v>17814</v>
      </c>
      <c r="BO39" s="41">
        <f>'[4]Взрослые профосмотры '!CA36</f>
        <v>2615</v>
      </c>
      <c r="BP39" s="41">
        <f>'[4]Взрослые диспансериз '!NJ36</f>
        <v>8968</v>
      </c>
      <c r="BQ39" s="41"/>
      <c r="BR39" s="41">
        <f>'[5]Диспансерное наблюдение (2)'!J37+'[5]Диспансерное наблюдение (2)'!K37+'[5]Диспансерное наблюдение (2)'!M37</f>
        <v>6062</v>
      </c>
      <c r="BS39" s="41">
        <f t="shared" si="45"/>
        <v>169</v>
      </c>
      <c r="BT39" s="41">
        <f t="shared" si="49"/>
        <v>119</v>
      </c>
      <c r="BU39" s="41">
        <f>'[2]Дисп ВН_2 этап_2023 год'!M34</f>
        <v>933</v>
      </c>
      <c r="BV39" s="64">
        <f t="shared" si="8"/>
        <v>-814</v>
      </c>
      <c r="BW39" s="41">
        <f>'[2]2024_АПП_профил_по ГИС ОМС'!Q39</f>
        <v>10196</v>
      </c>
      <c r="BX39" s="41">
        <f>'[4]Дети проф '!EI36</f>
        <v>3371</v>
      </c>
      <c r="BY39" s="41">
        <f>'[4]Дети проф '!$EK36</f>
        <v>56</v>
      </c>
      <c r="BZ39" s="41">
        <f>'[4]Дети проф '!EJ36</f>
        <v>43</v>
      </c>
      <c r="CA39" s="41">
        <f t="shared" si="9"/>
        <v>6726</v>
      </c>
      <c r="CB39" s="41" t="e">
        <f>ROUND(CA39*#REF!,0)</f>
        <v>#REF!</v>
      </c>
      <c r="CC39" s="41">
        <f>'[7]Дисп ВН_2 этап_2023 год'!M34</f>
        <v>933</v>
      </c>
    </row>
    <row r="40" spans="1:81" ht="19.5" customHeight="1" x14ac:dyDescent="0.25">
      <c r="A40" s="61">
        <f t="shared" si="47"/>
        <v>26</v>
      </c>
      <c r="B40" s="51" t="s">
        <v>100</v>
      </c>
      <c r="C40" s="40" t="e">
        <f>ROUND('[2]2024_АПП_профил_по ГИС ОМС'!C40*'2024_АПП_профил_ПРОЕКТ ТП (2)'!#REF!,0)</f>
        <v>#REF!</v>
      </c>
      <c r="D40" s="41">
        <f>'[3]2023_АПП_проф_рабочий'!D41</f>
        <v>0</v>
      </c>
      <c r="E40" s="41">
        <f>'[3]2023_АПП_проф_рабочий'!E41</f>
        <v>0</v>
      </c>
      <c r="F40" s="41">
        <f>'[3]2023_АПП_проф_рабочий'!F41</f>
        <v>0</v>
      </c>
      <c r="G40" s="40" t="e">
        <f>ROUND('[2]2024_АПП_профил_по ГИС ОМС'!G40*'2024_АПП_профил_ПРОЕКТ ТП (2)'!#REF!,0)</f>
        <v>#REF!</v>
      </c>
      <c r="H40" s="41">
        <f>'[3]2023_АПП_проф_рабочий'!H41</f>
        <v>2280</v>
      </c>
      <c r="I40" s="40" t="e">
        <f>ROUND('[2]2024_АПП_профил_по ГИС ОМС'!I40*'2024_АПП_профил_ПРОЕКТ ТП (2)'!#REF!,0)</f>
        <v>#REF!</v>
      </c>
      <c r="J40" s="41">
        <f>'[3]2023_АПП_проф_рабочий'!L41</f>
        <v>0</v>
      </c>
      <c r="K40" s="41">
        <f>'[3]2023_АПП_проф_рабочий'!M41</f>
        <v>3450</v>
      </c>
      <c r="L40" s="40" t="e">
        <f>ROUND('[2]2024_АПП_профил_по ГИС ОМС'!L40*'2024_АПП_профил_ПРОЕКТ ТП (2)'!#REF!,0)</f>
        <v>#REF!</v>
      </c>
      <c r="M40" s="40" t="e">
        <f>ROUND('[2]2024_АПП_профил_по ГИС ОМС'!M40*'2024_АПП_профил_ПРОЕКТ ТП (2)'!#REF!,0)</f>
        <v>#REF!</v>
      </c>
      <c r="N40" s="41">
        <f>'[3]2023_АПП_проф_рабочий'!R41</f>
        <v>5892</v>
      </c>
      <c r="O40" s="41">
        <f>'[3]2023_АПП_проф_рабочий'!S41</f>
        <v>7957</v>
      </c>
      <c r="P40" s="41">
        <f>'[3]2023_АПП_проф_рабочий'!T41</f>
        <v>0</v>
      </c>
      <c r="Q40" s="40" t="e">
        <f t="shared" si="1"/>
        <v>#REF!</v>
      </c>
      <c r="R40" s="41">
        <f>'[3]2023_АПП_проф_рабочий'!V41</f>
        <v>0</v>
      </c>
      <c r="S40" s="40">
        <f t="shared" si="2"/>
        <v>30298</v>
      </c>
      <c r="T40" s="40" t="e">
        <f>ROUND('[2]2024_АПП_профил_по ГИС ОМС'!T40*'2024_АПП_профил_ПРОЕКТ ТП (2)'!#REF!,0)</f>
        <v>#REF!</v>
      </c>
      <c r="U40" s="40" t="e">
        <f>ROUND('[2]2024_АПП_профил_по ГИС ОМС'!U40*'2024_АПП_профил_ПРОЕКТ ТП (2)'!#REF!,0)</f>
        <v>#REF!</v>
      </c>
      <c r="V40" s="40" t="e">
        <f>ROUND('[2]2024_АПП_профил_по ГИС ОМС'!V40*'2024_АПП_профил_ПРОЕКТ ТП (2)'!#REF!,0)</f>
        <v>#REF!</v>
      </c>
      <c r="W40" s="40" t="e">
        <f>ROUND('[2]2024_АПП_профил_по ГИС ОМС'!W40*'2024_АПП_профил_ПРОЕКТ ТП (2)'!#REF!,0)</f>
        <v>#REF!</v>
      </c>
      <c r="X40" s="40" t="e">
        <f>ROUND('[2]2024_АПП_профил_по ГИС ОМС'!X40*'2024_АПП_профил_ПРОЕКТ ТП (2)'!#REF!,0)</f>
        <v>#REF!</v>
      </c>
      <c r="Y40" s="41">
        <f>ROUND('[2]2024_АПП_профил_по ГИС ОМС'!Y40*$Y$109,0)</f>
        <v>811</v>
      </c>
      <c r="Z40" s="41">
        <f>'[3]2023_АПП_проф_рабочий'!AL41</f>
        <v>0</v>
      </c>
      <c r="AA40" s="40" t="e">
        <f>ROUND('[2]2024_АПП_профил_по ГИС ОМС'!AA40*'2024_АПП_профил_ПРОЕКТ ТП (2)'!#REF!,0)</f>
        <v>#REF!</v>
      </c>
      <c r="AB40" s="41">
        <f>'[2]2024_Центры здоровья'!M40</f>
        <v>0</v>
      </c>
      <c r="AC40" s="41">
        <f>'[2]2024_Центры здоровья'!N40</f>
        <v>0</v>
      </c>
      <c r="AD40" s="42" t="e">
        <f t="shared" si="37"/>
        <v>#REF!</v>
      </c>
      <c r="AE40" s="40" t="e">
        <f>ROUND('[2]2024_АПП_профил_по ГИС ОМС'!AE40*'2024_АПП_профил_ПРОЕКТ ТП (2)'!#REF!,0)</f>
        <v>#REF!</v>
      </c>
      <c r="AF40" s="43" t="e">
        <f t="shared" si="38"/>
        <v>#REF!</v>
      </c>
      <c r="AG40" s="41">
        <f>'[4]Дети проф '!EI37+'[4]Взрослые профосмотры '!CA37</f>
        <v>18053</v>
      </c>
      <c r="AH40" s="41">
        <f>'[4]Взрослые диспансериз '!NF37+'[4]Дети проф '!EK37+'[4]Дети проф '!EJ37</f>
        <v>29371</v>
      </c>
      <c r="AI40" s="41">
        <f>'[5]Диспансерное наблюдение (2)'!I38</f>
        <v>17461</v>
      </c>
      <c r="AJ40" s="41">
        <f>'[5]Диспансерное наблюдение (2)'!J38</f>
        <v>12692</v>
      </c>
      <c r="AK40" s="41">
        <f>'[5]Диспансерное наблюдение (2)'!K38</f>
        <v>3089</v>
      </c>
      <c r="AL40" s="41">
        <f>'[5]Диспансерное наблюдение (2)'!L38</f>
        <v>318</v>
      </c>
      <c r="AM40" s="41">
        <f>'[5]Диспансерное наблюдение (2)'!M38</f>
        <v>1362</v>
      </c>
      <c r="AN40" s="41">
        <f>'[3]2023_АПП_проф_рабочий'!BE41</f>
        <v>20623</v>
      </c>
      <c r="AO40" s="42" t="e">
        <f t="shared" si="39"/>
        <v>#REF!</v>
      </c>
      <c r="AP40" s="41">
        <f>'[3]2024_АПП_проф (ЦАОП)'!AD40</f>
        <v>0</v>
      </c>
      <c r="AR40" s="44">
        <f>[6]V_МО____нов!D45</f>
        <v>215234</v>
      </c>
      <c r="AS40" s="44">
        <f>[6]V_МО____нов!AN45</f>
        <v>6406</v>
      </c>
      <c r="AT40" s="45" t="e">
        <f t="shared" si="5"/>
        <v>#REF!</v>
      </c>
      <c r="AU40" s="45" t="e">
        <f t="shared" si="40"/>
        <v>#REF!</v>
      </c>
      <c r="AV40" s="46"/>
      <c r="AW40" s="44" t="e">
        <f>#REF!</f>
        <v>#REF!</v>
      </c>
      <c r="AX40" s="45" t="e">
        <f t="shared" si="41"/>
        <v>#REF!</v>
      </c>
      <c r="AY40" s="46"/>
      <c r="AZ40" s="45">
        <f>'[2]Факт за 9 мес. 2023 года'!D39</f>
        <v>125793</v>
      </c>
      <c r="BA40" s="45">
        <f>'[2]Факт за 9 мес. 2023 года'!AN39</f>
        <v>2802</v>
      </c>
      <c r="BB40" s="47">
        <f t="shared" si="42"/>
        <v>167724</v>
      </c>
      <c r="BC40" s="47">
        <f t="shared" si="42"/>
        <v>3736</v>
      </c>
      <c r="BD40" s="65" t="e">
        <f t="shared" si="43"/>
        <v>#REF!</v>
      </c>
      <c r="BE40" s="45" t="e">
        <f t="shared" si="44"/>
        <v>#REF!</v>
      </c>
      <c r="BF40" s="46"/>
      <c r="BG40" s="45" t="e">
        <f t="shared" si="0"/>
        <v>#REF!</v>
      </c>
      <c r="BH40" s="45"/>
      <c r="BJ40" s="61">
        <f t="shared" si="48"/>
        <v>26</v>
      </c>
      <c r="BK40" s="51" t="s">
        <v>100</v>
      </c>
      <c r="BN40" s="41">
        <f>'[2]2024_АПП_профил_по ГИС ОМС'!S40</f>
        <v>97020</v>
      </c>
      <c r="BO40" s="41">
        <f>'[4]Взрослые профосмотры '!CA37</f>
        <v>7643</v>
      </c>
      <c r="BP40" s="41">
        <f>'[4]Взрослые диспансериз '!NJ37</f>
        <v>29155</v>
      </c>
      <c r="BQ40" s="41"/>
      <c r="BR40" s="41">
        <f>'[5]Диспансерное наблюдение (2)'!J38+'[5]Диспансерное наблюдение (2)'!K38+'[5]Диспансерное наблюдение (2)'!M38</f>
        <v>17143</v>
      </c>
      <c r="BS40" s="41">
        <f t="shared" si="45"/>
        <v>43079</v>
      </c>
      <c r="BT40" s="41">
        <f t="shared" si="49"/>
        <v>30298</v>
      </c>
      <c r="BU40" s="41">
        <f>'[2]Дисп ВН_2 этап_2023 год'!M35</f>
        <v>3569</v>
      </c>
      <c r="BV40" s="41">
        <f t="shared" si="8"/>
        <v>26729</v>
      </c>
      <c r="BW40" s="41">
        <f>'[2]2024_АПП_профил_по ГИС ОМС'!Q40</f>
        <v>61814</v>
      </c>
      <c r="BX40" s="41">
        <f>'[4]Дети проф '!EI37</f>
        <v>10410</v>
      </c>
      <c r="BY40" s="41">
        <f>'[4]Дети проф '!$EK37</f>
        <v>127</v>
      </c>
      <c r="BZ40" s="41">
        <f>'[4]Дети проф '!EJ37</f>
        <v>89</v>
      </c>
      <c r="CA40" s="41">
        <f t="shared" si="9"/>
        <v>51188</v>
      </c>
      <c r="CB40" s="41" t="e">
        <f>ROUND(CA40*#REF!,0)</f>
        <v>#REF!</v>
      </c>
      <c r="CC40" s="41">
        <f>'[7]Дисп ВН_2 этап_2023 год'!M35</f>
        <v>3569</v>
      </c>
    </row>
    <row r="41" spans="1:81" ht="19.5" customHeight="1" x14ac:dyDescent="0.25">
      <c r="A41" s="61">
        <f t="shared" si="47"/>
        <v>27</v>
      </c>
      <c r="B41" s="51" t="s">
        <v>101</v>
      </c>
      <c r="C41" s="40" t="e">
        <f>ROUND('[2]2024_АПП_профил_по ГИС ОМС'!C41*'2024_АПП_профил_ПРОЕКТ ТП (2)'!#REF!,0)</f>
        <v>#REF!</v>
      </c>
      <c r="D41" s="41">
        <f>'[3]2023_АПП_проф_рабочий'!D42</f>
        <v>0</v>
      </c>
      <c r="E41" s="41">
        <f>'[3]2023_АПП_проф_рабочий'!E42</f>
        <v>0</v>
      </c>
      <c r="F41" s="41">
        <f>'[3]2023_АПП_проф_рабочий'!F42</f>
        <v>0</v>
      </c>
      <c r="G41" s="40" t="e">
        <f>ROUND('[2]2024_АПП_профил_по ГИС ОМС'!G41*'2024_АПП_профил_ПРОЕКТ ТП (2)'!#REF!,0)</f>
        <v>#REF!</v>
      </c>
      <c r="H41" s="41">
        <f>'[3]2023_АПП_проф_рабочий'!H42</f>
        <v>0</v>
      </c>
      <c r="I41" s="40" t="e">
        <f>ROUND('[2]2024_АПП_профил_по ГИС ОМС'!I41*'2024_АПП_профил_ПРОЕКТ ТП (2)'!#REF!,0)</f>
        <v>#REF!</v>
      </c>
      <c r="J41" s="41">
        <f>'[3]2023_АПП_проф_рабочий'!L42</f>
        <v>0</v>
      </c>
      <c r="K41" s="41">
        <f>'[3]2023_АПП_проф_рабочий'!M42</f>
        <v>2860</v>
      </c>
      <c r="L41" s="40" t="e">
        <f>ROUND('[2]2024_АПП_профил_по ГИС ОМС'!L41*'2024_АПП_профил_ПРОЕКТ ТП (2)'!#REF!,0)</f>
        <v>#REF!</v>
      </c>
      <c r="M41" s="40" t="e">
        <f>ROUND('[2]2024_АПП_профил_по ГИС ОМС'!M41*'2024_АПП_профил_ПРОЕКТ ТП (2)'!#REF!,0)</f>
        <v>#REF!</v>
      </c>
      <c r="N41" s="41">
        <f>'[3]2023_АПП_проф_рабочий'!R42</f>
        <v>3682</v>
      </c>
      <c r="O41" s="41">
        <f>'[3]2023_АПП_проф_рабочий'!S42</f>
        <v>2661</v>
      </c>
      <c r="P41" s="41">
        <f>'[3]2023_АПП_проф_рабочий'!T42</f>
        <v>0</v>
      </c>
      <c r="Q41" s="40" t="e">
        <f t="shared" si="1"/>
        <v>#REF!</v>
      </c>
      <c r="R41" s="41">
        <f>'[3]2023_АПП_проф_рабочий'!V42</f>
        <v>0</v>
      </c>
      <c r="S41" s="40">
        <f t="shared" si="2"/>
        <v>15381</v>
      </c>
      <c r="T41" s="40" t="e">
        <f>ROUND('[2]2024_АПП_профил_по ГИС ОМС'!T41*'2024_АПП_профил_ПРОЕКТ ТП (2)'!#REF!,0)</f>
        <v>#REF!</v>
      </c>
      <c r="U41" s="40" t="e">
        <f>ROUND('[2]2024_АПП_профил_по ГИС ОМС'!U41*'2024_АПП_профил_ПРОЕКТ ТП (2)'!#REF!,0)</f>
        <v>#REF!</v>
      </c>
      <c r="V41" s="40" t="e">
        <f>ROUND('[2]2024_АПП_профил_по ГИС ОМС'!V41*'2024_АПП_профил_ПРОЕКТ ТП (2)'!#REF!,0)</f>
        <v>#REF!</v>
      </c>
      <c r="W41" s="40" t="e">
        <f>ROUND('[2]2024_АПП_профил_по ГИС ОМС'!W41*'2024_АПП_профил_ПРОЕКТ ТП (2)'!#REF!,0)</f>
        <v>#REF!</v>
      </c>
      <c r="X41" s="40" t="e">
        <f>ROUND('[2]2024_АПП_профил_по ГИС ОМС'!X41*'2024_АПП_профил_ПРОЕКТ ТП (2)'!#REF!,0)</f>
        <v>#REF!</v>
      </c>
      <c r="Y41" s="41">
        <f>ROUND('[2]2024_АПП_профил_по ГИС ОМС'!Y41*$Y$109,0)</f>
        <v>270</v>
      </c>
      <c r="Z41" s="41">
        <f>'[3]2023_АПП_проф_рабочий'!AL42</f>
        <v>0</v>
      </c>
      <c r="AA41" s="40" t="e">
        <f>ROUND('[2]2024_АПП_профил_по ГИС ОМС'!AA41*'2024_АПП_профил_ПРОЕКТ ТП (2)'!#REF!,0)</f>
        <v>#REF!</v>
      </c>
      <c r="AB41" s="41">
        <f>'[2]2024_Центры здоровья'!M41</f>
        <v>0</v>
      </c>
      <c r="AC41" s="41">
        <f>'[2]2024_Центры здоровья'!N41</f>
        <v>0</v>
      </c>
      <c r="AD41" s="42" t="e">
        <f t="shared" si="37"/>
        <v>#REF!</v>
      </c>
      <c r="AE41" s="40" t="e">
        <f>ROUND('[2]2024_АПП_профил_по ГИС ОМС'!AE41*'2024_АПП_профил_ПРОЕКТ ТП (2)'!#REF!,0)</f>
        <v>#REF!</v>
      </c>
      <c r="AF41" s="43" t="e">
        <f t="shared" si="38"/>
        <v>#REF!</v>
      </c>
      <c r="AG41" s="41">
        <f>'[4]Дети проф '!EI38+'[4]Взрослые профосмотры '!CA38</f>
        <v>6564</v>
      </c>
      <c r="AH41" s="41">
        <f>'[4]Взрослые диспансериз '!NF38+'[4]Дети проф '!EK38+'[4]Дети проф '!EJ38</f>
        <v>11318</v>
      </c>
      <c r="AI41" s="41">
        <f>'[5]Диспансерное наблюдение (2)'!I39</f>
        <v>7710</v>
      </c>
      <c r="AJ41" s="41">
        <f>'[5]Диспансерное наблюдение (2)'!J39</f>
        <v>4822</v>
      </c>
      <c r="AK41" s="41">
        <f>'[5]Диспансерное наблюдение (2)'!K39</f>
        <v>1342</v>
      </c>
      <c r="AL41" s="41">
        <f>'[5]Диспансерное наблюдение (2)'!L39</f>
        <v>977</v>
      </c>
      <c r="AM41" s="41">
        <f>'[5]Диспансерное наблюдение (2)'!M39</f>
        <v>569</v>
      </c>
      <c r="AN41" s="41">
        <f>'[3]2023_АПП_проф_рабочий'!BE42</f>
        <v>40861</v>
      </c>
      <c r="AO41" s="42" t="e">
        <f t="shared" si="39"/>
        <v>#REF!</v>
      </c>
      <c r="AP41" s="41">
        <f>'[3]2024_АПП_проф (ЦАОП)'!AD41</f>
        <v>0</v>
      </c>
      <c r="AR41" s="44">
        <f>[6]V_МО____нов!D46</f>
        <v>101958</v>
      </c>
      <c r="AS41" s="44">
        <f>[6]V_МО____нов!AN46</f>
        <v>2184</v>
      </c>
      <c r="AT41" s="45" t="e">
        <f t="shared" si="5"/>
        <v>#REF!</v>
      </c>
      <c r="AU41" s="45" t="e">
        <f t="shared" si="40"/>
        <v>#REF!</v>
      </c>
      <c r="AV41" s="46"/>
      <c r="AW41" s="44" t="e">
        <f>#REF!</f>
        <v>#REF!</v>
      </c>
      <c r="AX41" s="45" t="e">
        <f t="shared" si="41"/>
        <v>#REF!</v>
      </c>
      <c r="AY41" s="46"/>
      <c r="AZ41" s="45">
        <f>'[2]Факт за 9 мес. 2023 года'!D40</f>
        <v>70070</v>
      </c>
      <c r="BA41" s="45">
        <f>'[2]Факт за 9 мес. 2023 года'!AN40</f>
        <v>1049</v>
      </c>
      <c r="BB41" s="47">
        <f t="shared" si="42"/>
        <v>93427</v>
      </c>
      <c r="BC41" s="47">
        <f t="shared" si="42"/>
        <v>1399</v>
      </c>
      <c r="BD41" s="65" t="e">
        <f t="shared" si="43"/>
        <v>#REF!</v>
      </c>
      <c r="BE41" s="45" t="e">
        <f t="shared" si="44"/>
        <v>#REF!</v>
      </c>
      <c r="BF41" s="46"/>
      <c r="BG41" s="45" t="e">
        <f t="shared" si="0"/>
        <v>#REF!</v>
      </c>
      <c r="BH41" s="45"/>
      <c r="BJ41" s="61">
        <f t="shared" si="48"/>
        <v>27</v>
      </c>
      <c r="BK41" s="51" t="s">
        <v>101</v>
      </c>
      <c r="BN41" s="41">
        <f>'[2]2024_АПП_профил_по ГИС ОМС'!S41</f>
        <v>42689</v>
      </c>
      <c r="BO41" s="41">
        <f>'[4]Взрослые профосмотры '!CA38</f>
        <v>2811</v>
      </c>
      <c r="BP41" s="41">
        <f>'[4]Взрослые диспансериз '!NJ38</f>
        <v>11276</v>
      </c>
      <c r="BQ41" s="41"/>
      <c r="BR41" s="41">
        <f>'[5]Диспансерное наблюдение (2)'!J39+'[5]Диспансерное наблюдение (2)'!K39+'[5]Диспансерное наблюдение (2)'!M39</f>
        <v>6733</v>
      </c>
      <c r="BS41" s="41">
        <f t="shared" si="45"/>
        <v>21869</v>
      </c>
      <c r="BT41" s="41">
        <f t="shared" si="49"/>
        <v>15381</v>
      </c>
      <c r="BU41" s="41">
        <f>'[2]Дисп ВН_2 этап_2023 год'!M36</f>
        <v>351</v>
      </c>
      <c r="BV41" s="41">
        <f t="shared" si="8"/>
        <v>15030</v>
      </c>
      <c r="BW41" s="41">
        <f>'[2]2024_АПП_профил_по ГИС ОМС'!Q41</f>
        <v>19984</v>
      </c>
      <c r="BX41" s="41">
        <f>'[4]Дети проф '!EI38</f>
        <v>3753</v>
      </c>
      <c r="BY41" s="41">
        <f>'[4]Дети проф '!$EK38</f>
        <v>0</v>
      </c>
      <c r="BZ41" s="41">
        <f>'[4]Дети проф '!EJ38</f>
        <v>42</v>
      </c>
      <c r="CA41" s="41">
        <f t="shared" si="9"/>
        <v>16189</v>
      </c>
      <c r="CB41" s="41" t="e">
        <f>ROUND(CA41*#REF!,0)</f>
        <v>#REF!</v>
      </c>
      <c r="CC41" s="41">
        <f>'[7]Дисп ВН_2 этап_2023 год'!M36</f>
        <v>351</v>
      </c>
    </row>
    <row r="42" spans="1:81" ht="28.5" customHeight="1" x14ac:dyDescent="0.25">
      <c r="A42" s="61">
        <f t="shared" si="47"/>
        <v>28</v>
      </c>
      <c r="B42" s="51" t="s">
        <v>102</v>
      </c>
      <c r="C42" s="40" t="e">
        <f>ROUND('[2]2024_АПП_профил_по ГИС ОМС'!C42*'2024_АПП_профил_ПРОЕКТ ТП (2)'!#REF!,0)</f>
        <v>#REF!</v>
      </c>
      <c r="D42" s="41">
        <f>'[3]2023_АПП_проф_рабочий'!D43</f>
        <v>0</v>
      </c>
      <c r="E42" s="41">
        <f>'[3]2023_АПП_проф_рабочий'!E43</f>
        <v>0</v>
      </c>
      <c r="F42" s="41">
        <f>'[3]2023_АПП_проф_рабочий'!F43</f>
        <v>0</v>
      </c>
      <c r="G42" s="40" t="e">
        <f>ROUND('[2]2024_АПП_профил_по ГИС ОМС'!G42*'2024_АПП_профил_ПРОЕКТ ТП (2)'!#REF!,0)</f>
        <v>#REF!</v>
      </c>
      <c r="H42" s="41">
        <f>'[3]2023_АПП_проф_рабочий'!H43</f>
        <v>410</v>
      </c>
      <c r="I42" s="40" t="e">
        <f>ROUND('[2]2024_АПП_профил_по ГИС ОМС'!I42*'2024_АПП_профил_ПРОЕКТ ТП (2)'!#REF!,0)</f>
        <v>#REF!</v>
      </c>
      <c r="J42" s="41">
        <f>'[3]2023_АПП_проф_рабочий'!L43</f>
        <v>70</v>
      </c>
      <c r="K42" s="41">
        <f>'[3]2023_АПП_проф_рабочий'!M43</f>
        <v>2140</v>
      </c>
      <c r="L42" s="40" t="e">
        <f>ROUND('[2]2024_АПП_профил_по ГИС ОМС'!L42*'2024_АПП_профил_ПРОЕКТ ТП (2)'!#REF!,0)</f>
        <v>#REF!</v>
      </c>
      <c r="M42" s="40" t="e">
        <f>ROUND('[2]2024_АПП_профил_по ГИС ОМС'!M42*'2024_АПП_профил_ПРОЕКТ ТП (2)'!#REF!,0)</f>
        <v>#REF!</v>
      </c>
      <c r="N42" s="41">
        <f>'[3]2023_АПП_проф_рабочий'!R43</f>
        <v>6900</v>
      </c>
      <c r="O42" s="41">
        <f>'[3]2023_АПП_проф_рабочий'!S43</f>
        <v>2900</v>
      </c>
      <c r="P42" s="41">
        <f>'[3]2023_АПП_проф_рабочий'!T43</f>
        <v>0</v>
      </c>
      <c r="Q42" s="40" t="e">
        <f t="shared" si="1"/>
        <v>#REF!</v>
      </c>
      <c r="R42" s="41">
        <f>'[3]2023_АПП_проф_рабочий'!V43</f>
        <v>90</v>
      </c>
      <c r="S42" s="40">
        <f t="shared" si="2"/>
        <v>8400</v>
      </c>
      <c r="T42" s="40" t="e">
        <f>ROUND('[2]2024_АПП_профил_по ГИС ОМС'!T42*'2024_АПП_профил_ПРОЕКТ ТП (2)'!#REF!,0)</f>
        <v>#REF!</v>
      </c>
      <c r="U42" s="40" t="e">
        <f>ROUND('[2]2024_АПП_профил_по ГИС ОМС'!U42*'2024_АПП_профил_ПРОЕКТ ТП (2)'!#REF!,0)</f>
        <v>#REF!</v>
      </c>
      <c r="V42" s="40" t="e">
        <f>ROUND('[2]2024_АПП_профил_по ГИС ОМС'!V42*'2024_АПП_профил_ПРОЕКТ ТП (2)'!#REF!,0)</f>
        <v>#REF!</v>
      </c>
      <c r="W42" s="40" t="e">
        <f>ROUND('[2]2024_АПП_профил_по ГИС ОМС'!W42*'2024_АПП_профил_ПРОЕКТ ТП (2)'!#REF!,0)</f>
        <v>#REF!</v>
      </c>
      <c r="X42" s="40" t="e">
        <f>ROUND('[2]2024_АПП_профил_по ГИС ОМС'!X42*'2024_АПП_профил_ПРОЕКТ ТП (2)'!#REF!,0)</f>
        <v>#REF!</v>
      </c>
      <c r="Y42" s="41">
        <f>ROUND('[2]2024_АПП_профил_по ГИС ОМС'!Y42*$Y$109,0)</f>
        <v>325</v>
      </c>
      <c r="Z42" s="41">
        <f>'[3]2023_АПП_проф_рабочий'!AL43</f>
        <v>0</v>
      </c>
      <c r="AA42" s="40" t="e">
        <f>ROUND('[2]2024_АПП_профил_по ГИС ОМС'!AA42*'2024_АПП_профил_ПРОЕКТ ТП (2)'!#REF!,0)</f>
        <v>#REF!</v>
      </c>
      <c r="AB42" s="41">
        <f>'[2]2024_Центры здоровья'!M42</f>
        <v>0</v>
      </c>
      <c r="AC42" s="41">
        <f>'[2]2024_Центры здоровья'!N42</f>
        <v>0</v>
      </c>
      <c r="AD42" s="42" t="e">
        <f t="shared" si="37"/>
        <v>#REF!</v>
      </c>
      <c r="AE42" s="40" t="e">
        <f>ROUND('[2]2024_АПП_профил_по ГИС ОМС'!AE42*'2024_АПП_профил_ПРОЕКТ ТП (2)'!#REF!,0)</f>
        <v>#REF!</v>
      </c>
      <c r="AF42" s="43" t="e">
        <f t="shared" si="38"/>
        <v>#REF!</v>
      </c>
      <c r="AG42" s="41">
        <f>'[4]Дети проф '!EI39+'[4]Взрослые профосмотры '!CA39</f>
        <v>13734</v>
      </c>
      <c r="AH42" s="41">
        <f>'[4]Взрослые диспансериз '!NF39+'[4]Дети проф '!EK39+'[4]Дети проф '!EJ39</f>
        <v>22717</v>
      </c>
      <c r="AI42" s="41">
        <f>'[5]Диспансерное наблюдение (2)'!I40</f>
        <v>15307</v>
      </c>
      <c r="AJ42" s="41">
        <f>'[5]Диспансерное наблюдение (2)'!J40</f>
        <v>9022</v>
      </c>
      <c r="AK42" s="41">
        <f>'[5]Диспансерное наблюдение (2)'!K40</f>
        <v>2419</v>
      </c>
      <c r="AL42" s="41">
        <f>'[5]Диспансерное наблюдение (2)'!L40</f>
        <v>3031</v>
      </c>
      <c r="AM42" s="41">
        <f>'[5]Диспансерное наблюдение (2)'!M40</f>
        <v>835</v>
      </c>
      <c r="AN42" s="41">
        <f>'[3]2023_АПП_проф_рабочий'!BE43</f>
        <v>13800</v>
      </c>
      <c r="AO42" s="42" t="e">
        <f t="shared" si="39"/>
        <v>#REF!</v>
      </c>
      <c r="AP42" s="41">
        <f>'[3]2024_АПП_проф (ЦАОП)'!AD42</f>
        <v>1925</v>
      </c>
      <c r="AR42" s="44">
        <f>[6]V_МО____нов!D47</f>
        <v>121674</v>
      </c>
      <c r="AS42" s="44">
        <f>[6]V_МО____нов!AN47</f>
        <v>0</v>
      </c>
      <c r="AT42" s="45" t="e">
        <f t="shared" si="5"/>
        <v>#REF!</v>
      </c>
      <c r="AU42" s="45" t="e">
        <f t="shared" si="40"/>
        <v>#REF!</v>
      </c>
      <c r="AV42" s="46"/>
      <c r="AW42" s="44" t="e">
        <f>#REF!</f>
        <v>#REF!</v>
      </c>
      <c r="AX42" s="45" t="e">
        <f t="shared" si="41"/>
        <v>#REF!</v>
      </c>
      <c r="AY42" s="46"/>
      <c r="AZ42" s="45">
        <f>'[2]Факт за 9 мес. 2023 года'!D41</f>
        <v>102055</v>
      </c>
      <c r="BA42" s="45">
        <f>'[2]Факт за 9 мес. 2023 года'!AN41</f>
        <v>0</v>
      </c>
      <c r="BB42" s="47">
        <f t="shared" si="42"/>
        <v>136073</v>
      </c>
      <c r="BC42" s="47">
        <f t="shared" si="42"/>
        <v>0</v>
      </c>
      <c r="BD42" s="45" t="e">
        <f t="shared" si="43"/>
        <v>#REF!</v>
      </c>
      <c r="BE42" s="45" t="e">
        <f t="shared" si="44"/>
        <v>#REF!</v>
      </c>
      <c r="BF42" s="46"/>
      <c r="BG42" s="45" t="e">
        <f t="shared" si="0"/>
        <v>#REF!</v>
      </c>
      <c r="BH42" s="45"/>
      <c r="BJ42" s="61">
        <f t="shared" si="48"/>
        <v>28</v>
      </c>
      <c r="BK42" s="51" t="s">
        <v>102</v>
      </c>
      <c r="BN42" s="41">
        <f>'[2]2024_АПП_профил_по ГИС ОМС'!S42</f>
        <v>52511</v>
      </c>
      <c r="BO42" s="41">
        <f>'[4]Взрослые профосмотры '!CA39</f>
        <v>5792</v>
      </c>
      <c r="BP42" s="41">
        <f>'[4]Взрослые диспансериз '!NJ39</f>
        <v>22500</v>
      </c>
      <c r="BQ42" s="41"/>
      <c r="BR42" s="41">
        <f>'[5]Диспансерное наблюдение (2)'!J40+'[5]Диспансерное наблюдение (2)'!K40+'[5]Диспансерное наблюдение (2)'!M40</f>
        <v>12276</v>
      </c>
      <c r="BS42" s="41">
        <f t="shared" si="45"/>
        <v>11943</v>
      </c>
      <c r="BT42" s="41">
        <f t="shared" si="49"/>
        <v>8400</v>
      </c>
      <c r="BU42" s="41">
        <f>'[2]Дисп ВН_2 этап_2023 год'!M37</f>
        <v>4074</v>
      </c>
      <c r="BV42" s="41">
        <f t="shared" si="8"/>
        <v>4326</v>
      </c>
      <c r="BW42" s="41">
        <f>'[2]2024_АПП_профил_по ГИС ОМС'!Q42</f>
        <v>39808</v>
      </c>
      <c r="BX42" s="41">
        <f>'[4]Дети проф '!EI39</f>
        <v>7942</v>
      </c>
      <c r="BY42" s="41">
        <f>'[4]Дети проф '!$EK39</f>
        <v>121</v>
      </c>
      <c r="BZ42" s="41">
        <f>'[4]Дети проф '!EJ39</f>
        <v>96</v>
      </c>
      <c r="CA42" s="41">
        <f t="shared" si="9"/>
        <v>31649</v>
      </c>
      <c r="CB42" s="41" t="e">
        <f>ROUND(CA42*#REF!,0)</f>
        <v>#REF!</v>
      </c>
      <c r="CC42" s="41">
        <f>'[7]Дисп ВН_2 этап_2023 год'!M37</f>
        <v>4074</v>
      </c>
    </row>
    <row r="43" spans="1:81" ht="18.75" x14ac:dyDescent="0.25">
      <c r="A43" s="61">
        <f t="shared" si="47"/>
        <v>29</v>
      </c>
      <c r="B43" s="51" t="s">
        <v>103</v>
      </c>
      <c r="C43" s="40" t="e">
        <f>ROUND('[2]2024_АПП_профил_по ГИС ОМС'!C43*'2024_АПП_профил_ПРОЕКТ ТП (2)'!#REF!,0)</f>
        <v>#REF!</v>
      </c>
      <c r="D43" s="41">
        <f>'[3]2023_АПП_проф_рабочий'!D44</f>
        <v>0</v>
      </c>
      <c r="E43" s="41">
        <f>'[3]2023_АПП_проф_рабочий'!E44</f>
        <v>0</v>
      </c>
      <c r="F43" s="41">
        <f>'[3]2023_АПП_проф_рабочий'!F44</f>
        <v>0</v>
      </c>
      <c r="G43" s="40" t="e">
        <f>ROUND('[2]2024_АПП_профил_по ГИС ОМС'!G43*'2024_АПП_профил_ПРОЕКТ ТП (2)'!#REF!,0)</f>
        <v>#REF!</v>
      </c>
      <c r="H43" s="41">
        <f>'[3]2023_АПП_проф_рабочий'!H44</f>
        <v>0</v>
      </c>
      <c r="I43" s="40" t="e">
        <f>ROUND('[2]2024_АПП_профил_по ГИС ОМС'!I43*'2024_АПП_профил_ПРОЕКТ ТП (2)'!#REF!,0)</f>
        <v>#REF!</v>
      </c>
      <c r="J43" s="41">
        <f>'[3]2023_АПП_проф_рабочий'!L44</f>
        <v>0</v>
      </c>
      <c r="K43" s="41">
        <f>'[3]2023_АПП_проф_рабочий'!M44</f>
        <v>1500</v>
      </c>
      <c r="L43" s="40" t="e">
        <f>ROUND('[2]2024_АПП_профил_по ГИС ОМС'!L43*'2024_АПП_профил_ПРОЕКТ ТП (2)'!#REF!,0)</f>
        <v>#REF!</v>
      </c>
      <c r="M43" s="40" t="e">
        <f>ROUND('[2]2024_АПП_профил_по ГИС ОМС'!M43*'2024_АПП_профил_ПРОЕКТ ТП (2)'!#REF!,0)</f>
        <v>#REF!</v>
      </c>
      <c r="N43" s="41">
        <f>'[3]2023_АПП_проф_рабочий'!R44</f>
        <v>1500</v>
      </c>
      <c r="O43" s="41">
        <f>'[3]2023_АПП_проф_рабочий'!S44</f>
        <v>3028</v>
      </c>
      <c r="P43" s="41">
        <f>'[3]2023_АПП_проф_рабочий'!T44</f>
        <v>0</v>
      </c>
      <c r="Q43" s="40" t="e">
        <f t="shared" si="1"/>
        <v>#REF!</v>
      </c>
      <c r="R43" s="41">
        <f>'[3]2023_АПП_проф_рабочий'!V44</f>
        <v>0</v>
      </c>
      <c r="S43" s="40">
        <f t="shared" si="2"/>
        <v>4598</v>
      </c>
      <c r="T43" s="40" t="e">
        <f>ROUND('[2]2024_АПП_профил_по ГИС ОМС'!T43*'2024_АПП_профил_ПРОЕКТ ТП (2)'!#REF!,0)</f>
        <v>#REF!</v>
      </c>
      <c r="U43" s="40" t="e">
        <f>ROUND('[2]2024_АПП_профил_по ГИС ОМС'!U43*'2024_АПП_профил_ПРОЕКТ ТП (2)'!#REF!,0)</f>
        <v>#REF!</v>
      </c>
      <c r="V43" s="40" t="e">
        <f>ROUND('[2]2024_АПП_профил_по ГИС ОМС'!V43*'2024_АПП_профил_ПРОЕКТ ТП (2)'!#REF!,0)</f>
        <v>#REF!</v>
      </c>
      <c r="W43" s="40" t="e">
        <f>ROUND('[2]2024_АПП_профил_по ГИС ОМС'!W43*'2024_АПП_профил_ПРОЕКТ ТП (2)'!#REF!,0)</f>
        <v>#REF!</v>
      </c>
      <c r="X43" s="40" t="e">
        <f>ROUND('[2]2024_АПП_профил_по ГИС ОМС'!X43*'2024_АПП_профил_ПРОЕКТ ТП (2)'!#REF!,0)</f>
        <v>#REF!</v>
      </c>
      <c r="Y43" s="41">
        <f>ROUND('[2]2024_АПП_профил_по ГИС ОМС'!Y43*$Y$109,0)</f>
        <v>0</v>
      </c>
      <c r="Z43" s="41">
        <f>'[3]2023_АПП_проф_рабочий'!AL44</f>
        <v>0</v>
      </c>
      <c r="AA43" s="40" t="e">
        <f>ROUND('[2]2024_АПП_профил_по ГИС ОМС'!AA43*'2024_АПП_профил_ПРОЕКТ ТП (2)'!#REF!,0)</f>
        <v>#REF!</v>
      </c>
      <c r="AB43" s="41">
        <f>'[2]2024_Центры здоровья'!M43</f>
        <v>0</v>
      </c>
      <c r="AC43" s="41">
        <f>'[2]2024_Центры здоровья'!N43</f>
        <v>0</v>
      </c>
      <c r="AD43" s="42" t="e">
        <f t="shared" si="37"/>
        <v>#REF!</v>
      </c>
      <c r="AE43" s="40" t="e">
        <f>ROUND('[2]2024_АПП_профил_по ГИС ОМС'!AE43*'2024_АПП_профил_ПРОЕКТ ТП (2)'!#REF!,0)</f>
        <v>#REF!</v>
      </c>
      <c r="AF43" s="43" t="e">
        <f t="shared" si="38"/>
        <v>#REF!</v>
      </c>
      <c r="AG43" s="41">
        <f>'[4]Дети проф '!EI40+'[4]Взрослые профосмотры '!CA40</f>
        <v>3231</v>
      </c>
      <c r="AH43" s="41">
        <f>'[4]Взрослые диспансериз '!NF40+'[4]Дети проф '!EK40+'[4]Дети проф '!EJ40</f>
        <v>5682</v>
      </c>
      <c r="AI43" s="41">
        <f>'[5]Диспансерное наблюдение (2)'!I41</f>
        <v>3475</v>
      </c>
      <c r="AJ43" s="41">
        <f>'[5]Диспансерное наблюдение (2)'!J41</f>
        <v>2661</v>
      </c>
      <c r="AK43" s="41">
        <f>'[5]Диспансерное наблюдение (2)'!K41</f>
        <v>625</v>
      </c>
      <c r="AL43" s="41">
        <f>'[5]Диспансерное наблюдение (2)'!L41</f>
        <v>0</v>
      </c>
      <c r="AM43" s="41">
        <f>'[5]Диспансерное наблюдение (2)'!M41</f>
        <v>189</v>
      </c>
      <c r="AN43" s="41">
        <f>'[3]2023_АПП_проф_рабочий'!BE44</f>
        <v>5573</v>
      </c>
      <c r="AO43" s="42" t="e">
        <f t="shared" si="39"/>
        <v>#REF!</v>
      </c>
      <c r="AP43" s="41">
        <f>'[3]2024_АПП_проф (ЦАОП)'!AD43</f>
        <v>0</v>
      </c>
      <c r="AR43" s="44">
        <f>[6]V_МО____нов!D48</f>
        <v>41616</v>
      </c>
      <c r="AS43" s="44">
        <f>[6]V_МО____нов!AN48</f>
        <v>931</v>
      </c>
      <c r="AT43" s="45" t="e">
        <f t="shared" si="5"/>
        <v>#REF!</v>
      </c>
      <c r="AU43" s="45" t="e">
        <f t="shared" si="40"/>
        <v>#REF!</v>
      </c>
      <c r="AV43" s="46"/>
      <c r="AW43" s="44" t="e">
        <f>#REF!</f>
        <v>#REF!</v>
      </c>
      <c r="AX43" s="45" t="e">
        <f t="shared" si="41"/>
        <v>#REF!</v>
      </c>
      <c r="AY43" s="46"/>
      <c r="AZ43" s="45">
        <f>'[2]Факт за 9 мес. 2023 года'!D42</f>
        <v>41231</v>
      </c>
      <c r="BA43" s="45">
        <f>'[2]Факт за 9 мес. 2023 года'!AN42</f>
        <v>854</v>
      </c>
      <c r="BB43" s="47">
        <f t="shared" si="42"/>
        <v>54975</v>
      </c>
      <c r="BC43" s="47">
        <f t="shared" si="42"/>
        <v>1139</v>
      </c>
      <c r="BD43" s="45" t="e">
        <f t="shared" si="43"/>
        <v>#REF!</v>
      </c>
      <c r="BE43" s="45" t="e">
        <f t="shared" si="44"/>
        <v>#REF!</v>
      </c>
      <c r="BF43" s="46"/>
      <c r="BG43" s="45" t="e">
        <f t="shared" si="0"/>
        <v>#REF!</v>
      </c>
      <c r="BH43" s="45"/>
      <c r="BJ43" s="61">
        <f t="shared" si="48"/>
        <v>29</v>
      </c>
      <c r="BK43" s="51" t="s">
        <v>103</v>
      </c>
      <c r="BN43" s="41">
        <f>'[2]2024_АПП_профил_по ГИС ОМС'!S43</f>
        <v>17173</v>
      </c>
      <c r="BO43" s="41">
        <f>'[4]Взрослые профосмотры '!CA40</f>
        <v>1500</v>
      </c>
      <c r="BP43" s="41">
        <f>'[4]Взрослые диспансериз '!NJ40</f>
        <v>5661</v>
      </c>
      <c r="BQ43" s="41"/>
      <c r="BR43" s="41">
        <f>'[5]Диспансерное наблюдение (2)'!J41+'[5]Диспансерное наблюдение (2)'!K41+'[5]Диспансерное наблюдение (2)'!M41</f>
        <v>3475</v>
      </c>
      <c r="BS43" s="41">
        <f t="shared" si="45"/>
        <v>6537</v>
      </c>
      <c r="BT43" s="41">
        <f t="shared" si="49"/>
        <v>4598</v>
      </c>
      <c r="BU43" s="41">
        <f>'[2]Дисп ВН_2 этап_2023 год'!M38</f>
        <v>957</v>
      </c>
      <c r="BV43" s="41">
        <f t="shared" si="8"/>
        <v>3641</v>
      </c>
      <c r="BW43" s="41">
        <f>'[2]2024_АПП_профил_по ГИС ОМС'!Q43</f>
        <v>9874</v>
      </c>
      <c r="BX43" s="41">
        <f>'[4]Дети проф '!EI40</f>
        <v>1731</v>
      </c>
      <c r="BY43" s="41">
        <f>'[4]Дети проф '!$EK40</f>
        <v>0</v>
      </c>
      <c r="BZ43" s="41">
        <f>'[4]Дети проф '!EJ40</f>
        <v>21</v>
      </c>
      <c r="CA43" s="41">
        <f t="shared" si="9"/>
        <v>8122</v>
      </c>
      <c r="CB43" s="41" t="e">
        <f>ROUND(CA43*#REF!,0)</f>
        <v>#REF!</v>
      </c>
      <c r="CC43" s="41">
        <f>'[7]Дисп ВН_2 этап_2023 год'!M38</f>
        <v>957</v>
      </c>
    </row>
    <row r="44" spans="1:81" ht="22.5" customHeight="1" x14ac:dyDescent="0.25">
      <c r="A44" s="61">
        <f t="shared" si="47"/>
        <v>30</v>
      </c>
      <c r="B44" s="51" t="s">
        <v>104</v>
      </c>
      <c r="C44" s="40" t="e">
        <f>ROUND('[2]2024_АПП_профил_по ГИС ОМС'!C44*'2024_АПП_профил_ПРОЕКТ ТП (2)'!#REF!,0)</f>
        <v>#REF!</v>
      </c>
      <c r="D44" s="41">
        <f>'[3]2023_АПП_проф_рабочий'!D45</f>
        <v>0</v>
      </c>
      <c r="E44" s="41">
        <f>'[3]2023_АПП_проф_рабочий'!E45</f>
        <v>0</v>
      </c>
      <c r="F44" s="41">
        <f>'[3]2023_АПП_проф_рабочий'!F45</f>
        <v>0</v>
      </c>
      <c r="G44" s="40" t="e">
        <f>ROUND('[2]2024_АПП_профил_по ГИС ОМС'!G44*'2024_АПП_профил_ПРОЕКТ ТП (2)'!#REF!,0)</f>
        <v>#REF!</v>
      </c>
      <c r="H44" s="41">
        <f>'[3]2023_АПП_проф_рабочий'!H45</f>
        <v>0</v>
      </c>
      <c r="I44" s="40" t="e">
        <f>ROUND('[2]2024_АПП_профил_по ГИС ОМС'!I44*'2024_АПП_профил_ПРОЕКТ ТП (2)'!#REF!,0)</f>
        <v>#REF!</v>
      </c>
      <c r="J44" s="41">
        <f>'[3]2023_АПП_проф_рабочий'!L45</f>
        <v>0</v>
      </c>
      <c r="K44" s="41">
        <f>'[3]2023_АПП_проф_рабочий'!M45</f>
        <v>1050</v>
      </c>
      <c r="L44" s="40" t="e">
        <f>ROUND('[2]2024_АПП_профил_по ГИС ОМС'!L44*'2024_АПП_профил_ПРОЕКТ ТП (2)'!#REF!,0)</f>
        <v>#REF!</v>
      </c>
      <c r="M44" s="40" t="e">
        <f>ROUND('[2]2024_АПП_профил_по ГИС ОМС'!M44*'2024_АПП_профил_ПРОЕКТ ТП (2)'!#REF!,0)</f>
        <v>#REF!</v>
      </c>
      <c r="N44" s="41">
        <f>'[3]2023_АПП_проф_рабочий'!R45</f>
        <v>950</v>
      </c>
      <c r="O44" s="41">
        <f>'[3]2023_АПП_проф_рабочий'!S45</f>
        <v>880</v>
      </c>
      <c r="P44" s="41">
        <f>'[3]2023_АПП_проф_рабочий'!T45</f>
        <v>0</v>
      </c>
      <c r="Q44" s="40" t="e">
        <f t="shared" si="1"/>
        <v>#REF!</v>
      </c>
      <c r="R44" s="41">
        <f>'[3]2023_АПП_проф_рабочий'!V45</f>
        <v>0</v>
      </c>
      <c r="S44" s="40">
        <f t="shared" si="2"/>
        <v>4321</v>
      </c>
      <c r="T44" s="40" t="e">
        <f>ROUND('[2]2024_АПП_профил_по ГИС ОМС'!T44*'2024_АПП_профил_ПРОЕКТ ТП (2)'!#REF!,0)</f>
        <v>#REF!</v>
      </c>
      <c r="U44" s="40" t="e">
        <f>ROUND('[2]2024_АПП_профил_по ГИС ОМС'!U44*'2024_АПП_профил_ПРОЕКТ ТП (2)'!#REF!,0)</f>
        <v>#REF!</v>
      </c>
      <c r="V44" s="40" t="e">
        <f>ROUND('[2]2024_АПП_профил_по ГИС ОМС'!V44*'2024_АПП_профил_ПРОЕКТ ТП (2)'!#REF!,0)</f>
        <v>#REF!</v>
      </c>
      <c r="W44" s="40" t="e">
        <f>ROUND('[2]2024_АПП_профил_по ГИС ОМС'!W44*'2024_АПП_профил_ПРОЕКТ ТП (2)'!#REF!,0)</f>
        <v>#REF!</v>
      </c>
      <c r="X44" s="40" t="e">
        <f>ROUND('[2]2024_АПП_профил_по ГИС ОМС'!X44*'2024_АПП_профил_ПРОЕКТ ТП (2)'!#REF!,0)</f>
        <v>#REF!</v>
      </c>
      <c r="Y44" s="41">
        <f>ROUND('[2]2024_АПП_профил_по ГИС ОМС'!Y44*$Y$109,0)</f>
        <v>231</v>
      </c>
      <c r="Z44" s="41">
        <f>'[3]2023_АПП_проф_рабочий'!AL45</f>
        <v>0</v>
      </c>
      <c r="AA44" s="40" t="e">
        <f>ROUND('[2]2024_АПП_профил_по ГИС ОМС'!AA44*'2024_АПП_профил_ПРОЕКТ ТП (2)'!#REF!,0)</f>
        <v>#REF!</v>
      </c>
      <c r="AB44" s="41">
        <f>'[2]2024_Центры здоровья'!M44</f>
        <v>0</v>
      </c>
      <c r="AC44" s="41">
        <f>'[2]2024_Центры здоровья'!N44</f>
        <v>0</v>
      </c>
      <c r="AD44" s="42" t="e">
        <f t="shared" si="37"/>
        <v>#REF!</v>
      </c>
      <c r="AE44" s="40" t="e">
        <f>ROUND('[2]2024_АПП_профил_по ГИС ОМС'!AE44*'2024_АПП_профил_ПРОЕКТ ТП (2)'!#REF!,0)</f>
        <v>#REF!</v>
      </c>
      <c r="AF44" s="43" t="e">
        <f t="shared" si="38"/>
        <v>#REF!</v>
      </c>
      <c r="AG44" s="41">
        <f>'[4]Дети проф '!EI41+'[4]Взрослые профосмотры '!CA41</f>
        <v>2959</v>
      </c>
      <c r="AH44" s="41">
        <f>'[4]Взрослые диспансериз '!NF41+'[4]Дети проф '!EK41+'[4]Дети проф '!EJ41</f>
        <v>5272</v>
      </c>
      <c r="AI44" s="41">
        <f>'[5]Диспансерное наблюдение (2)'!I42</f>
        <v>3738</v>
      </c>
      <c r="AJ44" s="41">
        <f>'[5]Диспансерное наблюдение (2)'!J42</f>
        <v>2372</v>
      </c>
      <c r="AK44" s="41">
        <f>'[5]Диспансерное наблюдение (2)'!K42</f>
        <v>573</v>
      </c>
      <c r="AL44" s="41">
        <f>'[5]Диспансерное наблюдение (2)'!L42</f>
        <v>491</v>
      </c>
      <c r="AM44" s="41">
        <f>'[5]Диспансерное наблюдение (2)'!M42</f>
        <v>302</v>
      </c>
      <c r="AN44" s="41">
        <f>'[3]2023_АПП_проф_рабочий'!BE45</f>
        <v>27680</v>
      </c>
      <c r="AO44" s="42" t="e">
        <f t="shared" si="39"/>
        <v>#REF!</v>
      </c>
      <c r="AP44" s="41">
        <f>'[3]2024_АПП_проф (ЦАОП)'!AD44</f>
        <v>0</v>
      </c>
      <c r="AR44" s="44">
        <f>[6]V_МО____нов!D49</f>
        <v>61604</v>
      </c>
      <c r="AS44" s="44">
        <f>[6]V_МО____нов!AN49</f>
        <v>5657</v>
      </c>
      <c r="AT44" s="45" t="e">
        <f t="shared" si="5"/>
        <v>#REF!</v>
      </c>
      <c r="AU44" s="45" t="e">
        <f t="shared" si="40"/>
        <v>#REF!</v>
      </c>
      <c r="AV44" s="46"/>
      <c r="AW44" s="44" t="e">
        <f>#REF!</f>
        <v>#REF!</v>
      </c>
      <c r="AX44" s="45" t="e">
        <f t="shared" si="41"/>
        <v>#REF!</v>
      </c>
      <c r="AY44" s="46"/>
      <c r="AZ44" s="45">
        <f>'[2]Факт за 9 мес. 2023 года'!D43</f>
        <v>52687</v>
      </c>
      <c r="BA44" s="45">
        <f>'[2]Факт за 9 мес. 2023 года'!AN43</f>
        <v>3838</v>
      </c>
      <c r="BB44" s="47">
        <f t="shared" si="42"/>
        <v>70249</v>
      </c>
      <c r="BC44" s="47">
        <f t="shared" si="42"/>
        <v>5117</v>
      </c>
      <c r="BD44" s="45" t="e">
        <f t="shared" si="43"/>
        <v>#REF!</v>
      </c>
      <c r="BE44" s="45" t="e">
        <f t="shared" si="44"/>
        <v>#REF!</v>
      </c>
      <c r="BF44" s="46"/>
      <c r="BG44" s="45" t="e">
        <f t="shared" si="0"/>
        <v>#REF!</v>
      </c>
      <c r="BH44" s="45"/>
      <c r="BJ44" s="61">
        <f t="shared" si="48"/>
        <v>30</v>
      </c>
      <c r="BK44" s="51" t="s">
        <v>104</v>
      </c>
      <c r="BN44" s="41">
        <f>'[2]2024_АПП_профил_по ГИС ОМС'!S44</f>
        <v>15896</v>
      </c>
      <c r="BO44" s="41">
        <f>'[4]Взрослые профосмотры '!CA41</f>
        <v>1266</v>
      </c>
      <c r="BP44" s="41">
        <f>'[4]Взрослые диспансериз '!NJ41</f>
        <v>5239</v>
      </c>
      <c r="BQ44" s="41"/>
      <c r="BR44" s="41">
        <f>'[5]Диспансерное наблюдение (2)'!J42+'[5]Диспансерное наблюдение (2)'!K42+'[5]Диспансерное наблюдение (2)'!M42</f>
        <v>3247</v>
      </c>
      <c r="BS44" s="41">
        <f t="shared" si="45"/>
        <v>6144</v>
      </c>
      <c r="BT44" s="41">
        <f t="shared" si="49"/>
        <v>4321</v>
      </c>
      <c r="BU44" s="41">
        <f>'[2]Дисп ВН_2 этап_2023 год'!M39</f>
        <v>1160</v>
      </c>
      <c r="BV44" s="41">
        <f t="shared" si="8"/>
        <v>3161</v>
      </c>
      <c r="BW44" s="41">
        <f>'[2]2024_АПП_профил_по ГИС ОМС'!Q44</f>
        <v>5738</v>
      </c>
      <c r="BX44" s="41">
        <f>'[4]Дети проф '!EI41</f>
        <v>1693</v>
      </c>
      <c r="BY44" s="41">
        <f>'[4]Дети проф '!$EK41</f>
        <v>0</v>
      </c>
      <c r="BZ44" s="41">
        <f>'[4]Дети проф '!EJ41</f>
        <v>33</v>
      </c>
      <c r="CA44" s="41">
        <f t="shared" si="9"/>
        <v>4012</v>
      </c>
      <c r="CB44" s="41" t="e">
        <f>ROUND(CA44*#REF!,0)</f>
        <v>#REF!</v>
      </c>
      <c r="CC44" s="41">
        <f>'[7]Дисп ВН_2 этап_2023 год'!M39</f>
        <v>1160</v>
      </c>
    </row>
    <row r="45" spans="1:81" ht="19.5" customHeight="1" x14ac:dyDescent="0.25">
      <c r="A45" s="61">
        <f t="shared" si="47"/>
        <v>31</v>
      </c>
      <c r="B45" s="51" t="s">
        <v>105</v>
      </c>
      <c r="C45" s="40" t="e">
        <f>ROUND('[2]2024_АПП_профил_по ГИС ОМС'!C45*'2024_АПП_профил_ПРОЕКТ ТП (2)'!#REF!,0)</f>
        <v>#REF!</v>
      </c>
      <c r="D45" s="41">
        <f>'[3]2023_АПП_проф_рабочий'!D46</f>
        <v>0</v>
      </c>
      <c r="E45" s="41">
        <f>'[3]2023_АПП_проф_рабочий'!E46</f>
        <v>140</v>
      </c>
      <c r="F45" s="41">
        <f>'[3]2023_АПП_проф_рабочий'!F46</f>
        <v>0</v>
      </c>
      <c r="G45" s="40" t="e">
        <f>ROUND('[2]2024_АПП_профил_по ГИС ОМС'!G45*'2024_АПП_профил_ПРОЕКТ ТП (2)'!#REF!,0)</f>
        <v>#REF!</v>
      </c>
      <c r="H45" s="41">
        <f>'[3]2023_АПП_проф_рабочий'!H46</f>
        <v>1520</v>
      </c>
      <c r="I45" s="40" t="e">
        <f>ROUND('[2]2024_АПП_профил_по ГИС ОМС'!I45*'2024_АПП_профил_ПРОЕКТ ТП (2)'!#REF!,0)</f>
        <v>#REF!</v>
      </c>
      <c r="J45" s="41">
        <f>'[3]2023_АПП_проф_рабочий'!L46</f>
        <v>0</v>
      </c>
      <c r="K45" s="41">
        <f>'[3]2023_АПП_проф_рабочий'!M46</f>
        <v>8453</v>
      </c>
      <c r="L45" s="40" t="e">
        <f>ROUND('[2]2024_АПП_профил_по ГИС ОМС'!L45*'2024_АПП_профил_ПРОЕКТ ТП (2)'!#REF!,0)</f>
        <v>#REF!</v>
      </c>
      <c r="M45" s="40" t="e">
        <f>ROUND('[2]2024_АПП_профил_по ГИС ОМС'!M45*'2024_АПП_профил_ПРОЕКТ ТП (2)'!#REF!,0)</f>
        <v>#REF!</v>
      </c>
      <c r="N45" s="41">
        <f>'[3]2023_АПП_проф_рабочий'!R46</f>
        <v>4419</v>
      </c>
      <c r="O45" s="41">
        <f>'[3]2023_АПП_проф_рабочий'!S46</f>
        <v>9740</v>
      </c>
      <c r="P45" s="41">
        <f>'[3]2023_АПП_проф_рабочий'!T46</f>
        <v>544</v>
      </c>
      <c r="Q45" s="40" t="e">
        <f t="shared" si="1"/>
        <v>#REF!</v>
      </c>
      <c r="R45" s="41">
        <f>'[3]2023_АПП_проф_рабочий'!V46</f>
        <v>778</v>
      </c>
      <c r="S45" s="40">
        <f t="shared" si="2"/>
        <v>26533</v>
      </c>
      <c r="T45" s="40" t="e">
        <f>ROUND('[2]2024_АПП_профил_по ГИС ОМС'!T45*'2024_АПП_профил_ПРОЕКТ ТП (2)'!#REF!,0)</f>
        <v>#REF!</v>
      </c>
      <c r="U45" s="40" t="e">
        <f>ROUND('[2]2024_АПП_профил_по ГИС ОМС'!U45*'2024_АПП_профил_ПРОЕКТ ТП (2)'!#REF!,0)</f>
        <v>#REF!</v>
      </c>
      <c r="V45" s="40" t="e">
        <f>ROUND('[2]2024_АПП_профил_по ГИС ОМС'!V45*'2024_АПП_профил_ПРОЕКТ ТП (2)'!#REF!,0)</f>
        <v>#REF!</v>
      </c>
      <c r="W45" s="40" t="e">
        <f>ROUND('[2]2024_АПП_профил_по ГИС ОМС'!W45*'2024_АПП_профил_ПРОЕКТ ТП (2)'!#REF!,0)</f>
        <v>#REF!</v>
      </c>
      <c r="X45" s="40" t="e">
        <f>ROUND('[2]2024_АПП_профил_по ГИС ОМС'!X45*'2024_АПП_профил_ПРОЕКТ ТП (2)'!#REF!,0)</f>
        <v>#REF!</v>
      </c>
      <c r="Y45" s="41">
        <f>ROUND('[2]2024_АПП_профил_по ГИС ОМС'!Y45*$Y$109,0)</f>
        <v>541</v>
      </c>
      <c r="Z45" s="41">
        <f>'[3]2023_АПП_проф_рабочий'!AL46</f>
        <v>0</v>
      </c>
      <c r="AA45" s="40" t="e">
        <f>ROUND('[2]2024_АПП_профил_по ГИС ОМС'!AA45*'2024_АПП_профил_ПРОЕКТ ТП (2)'!#REF!,0)</f>
        <v>#REF!</v>
      </c>
      <c r="AB45" s="41">
        <f>'[2]2024_Центры здоровья'!M45</f>
        <v>0</v>
      </c>
      <c r="AC45" s="41">
        <f>'[2]2024_Центры здоровья'!N45</f>
        <v>0</v>
      </c>
      <c r="AD45" s="42" t="e">
        <f t="shared" si="37"/>
        <v>#REF!</v>
      </c>
      <c r="AE45" s="40" t="e">
        <f>ROUND('[2]2024_АПП_профил_по ГИС ОМС'!AE45*'2024_АПП_профил_ПРОЕКТ ТП (2)'!#REF!,0)</f>
        <v>#REF!</v>
      </c>
      <c r="AF45" s="43" t="e">
        <f t="shared" si="38"/>
        <v>#REF!</v>
      </c>
      <c r="AG45" s="41">
        <f>'[4]Дети проф '!EI42+'[4]Взрослые профосмотры '!CA42</f>
        <v>31289</v>
      </c>
      <c r="AH45" s="41">
        <f>'[4]Взрослые диспансериз '!NF42+'[4]Дети проф '!EK42+'[4]Дети проф '!EJ42</f>
        <v>29247</v>
      </c>
      <c r="AI45" s="41">
        <f>'[5]Диспансерное наблюдение (2)'!I43</f>
        <v>22444</v>
      </c>
      <c r="AJ45" s="41">
        <f>'[5]Диспансерное наблюдение (2)'!J43</f>
        <v>13985</v>
      </c>
      <c r="AK45" s="41">
        <f>'[5]Диспансерное наблюдение (2)'!K43</f>
        <v>2982</v>
      </c>
      <c r="AL45" s="41">
        <f>'[5]Диспансерное наблюдение (2)'!L43</f>
        <v>2819</v>
      </c>
      <c r="AM45" s="41">
        <f>'[5]Диспансерное наблюдение (2)'!M43</f>
        <v>2658</v>
      </c>
      <c r="AN45" s="41">
        <f>'[3]2023_АПП_проф_рабочий'!BE46</f>
        <v>40105</v>
      </c>
      <c r="AO45" s="42" t="e">
        <f t="shared" si="39"/>
        <v>#REF!</v>
      </c>
      <c r="AP45" s="41">
        <f>'[3]2024_АПП_проф (ЦАОП)'!AD45</f>
        <v>5491</v>
      </c>
      <c r="AR45" s="44">
        <f>[6]V_МО____нов!D50</f>
        <v>242412</v>
      </c>
      <c r="AS45" s="44">
        <f>[6]V_МО____нов!AN50</f>
        <v>0</v>
      </c>
      <c r="AT45" s="45" t="e">
        <f t="shared" si="5"/>
        <v>#REF!</v>
      </c>
      <c r="AU45" s="45" t="e">
        <f t="shared" si="40"/>
        <v>#REF!</v>
      </c>
      <c r="AV45" s="46"/>
      <c r="AW45" s="44" t="e">
        <f>#REF!</f>
        <v>#REF!</v>
      </c>
      <c r="AX45" s="45" t="e">
        <f t="shared" si="41"/>
        <v>#REF!</v>
      </c>
      <c r="AY45" s="46"/>
      <c r="AZ45" s="45">
        <f>'[2]Факт за 9 мес. 2023 года'!D44</f>
        <v>229767</v>
      </c>
      <c r="BA45" s="45">
        <f>'[2]Факт за 9 мес. 2023 года'!AN44</f>
        <v>0</v>
      </c>
      <c r="BB45" s="47">
        <f t="shared" si="42"/>
        <v>306356</v>
      </c>
      <c r="BC45" s="47">
        <f t="shared" si="42"/>
        <v>0</v>
      </c>
      <c r="BD45" s="45" t="e">
        <f t="shared" si="43"/>
        <v>#REF!</v>
      </c>
      <c r="BE45" s="45" t="e">
        <f t="shared" si="44"/>
        <v>#REF!</v>
      </c>
      <c r="BF45" s="46"/>
      <c r="BG45" s="45" t="e">
        <f t="shared" si="0"/>
        <v>#REF!</v>
      </c>
      <c r="BH45" s="45"/>
      <c r="BJ45" s="61">
        <f t="shared" si="48"/>
        <v>31</v>
      </c>
      <c r="BK45" s="51" t="s">
        <v>105</v>
      </c>
      <c r="BN45" s="41">
        <f>'[2]2024_АПП_профил_по ГИС ОМС'!S45</f>
        <v>100495</v>
      </c>
      <c r="BO45" s="41">
        <f>'[4]Взрослые профосмотры '!CA42</f>
        <v>14025</v>
      </c>
      <c r="BP45" s="41">
        <f>'[4]Взрослые диспансериз '!NJ42</f>
        <v>29119</v>
      </c>
      <c r="BQ45" s="41"/>
      <c r="BR45" s="41">
        <f>'[5]Диспансерное наблюдение (2)'!J43+'[5]Диспансерное наблюдение (2)'!K43+'[5]Диспансерное наблюдение (2)'!M43</f>
        <v>19625</v>
      </c>
      <c r="BS45" s="41">
        <f t="shared" si="45"/>
        <v>37726</v>
      </c>
      <c r="BT45" s="41">
        <f t="shared" si="49"/>
        <v>26533</v>
      </c>
      <c r="BU45" s="41">
        <f>'[2]Дисп ВН_2 этап_2023 год'!M40</f>
        <v>5115</v>
      </c>
      <c r="BV45" s="41">
        <f t="shared" si="8"/>
        <v>21418</v>
      </c>
      <c r="BW45" s="41">
        <f>'[2]2024_АПП_профил_по ГИС ОМС'!Q45</f>
        <v>61322</v>
      </c>
      <c r="BX45" s="41">
        <f>'[4]Дети проф '!EI42</f>
        <v>17264</v>
      </c>
      <c r="BY45" s="41">
        <f>'[4]Дети проф '!$EK42</f>
        <v>23</v>
      </c>
      <c r="BZ45" s="41">
        <f>'[4]Дети проф '!EJ42</f>
        <v>105</v>
      </c>
      <c r="CA45" s="41">
        <f t="shared" si="9"/>
        <v>43930</v>
      </c>
      <c r="CB45" s="41" t="e">
        <f>ROUND(CA45*#REF!,0)</f>
        <v>#REF!</v>
      </c>
      <c r="CC45" s="41">
        <f>'[7]Дисп ВН_2 этап_2023 год'!M40</f>
        <v>5115</v>
      </c>
    </row>
    <row r="46" spans="1:81" ht="19.5" customHeight="1" x14ac:dyDescent="0.25">
      <c r="A46" s="61">
        <f t="shared" si="47"/>
        <v>32</v>
      </c>
      <c r="B46" s="51" t="s">
        <v>106</v>
      </c>
      <c r="C46" s="40" t="e">
        <f>ROUND('[2]2024_АПП_профил_по ГИС ОМС'!C46*'2024_АПП_профил_ПРОЕКТ ТП (2)'!#REF!,0)</f>
        <v>#REF!</v>
      </c>
      <c r="D46" s="41">
        <f>'[3]2023_АПП_проф_рабочий'!D47</f>
        <v>0</v>
      </c>
      <c r="E46" s="41">
        <f>'[3]2023_АПП_проф_рабочий'!E47</f>
        <v>0</v>
      </c>
      <c r="F46" s="41">
        <f>'[3]2023_АПП_проф_рабочий'!F47</f>
        <v>0</v>
      </c>
      <c r="G46" s="40" t="e">
        <f>ROUND('[2]2024_АПП_профил_по ГИС ОМС'!G46*'2024_АПП_профил_ПРОЕКТ ТП (2)'!#REF!,0)</f>
        <v>#REF!</v>
      </c>
      <c r="H46" s="41">
        <f>'[3]2023_АПП_проф_рабочий'!H47</f>
        <v>220</v>
      </c>
      <c r="I46" s="40" t="e">
        <f>ROUND('[2]2024_АПП_профил_по ГИС ОМС'!I46*'2024_АПП_профил_ПРОЕКТ ТП (2)'!#REF!,0)</f>
        <v>#REF!</v>
      </c>
      <c r="J46" s="41">
        <f>'[3]2023_АПП_проф_рабочий'!L47</f>
        <v>0</v>
      </c>
      <c r="K46" s="41">
        <f>'[3]2023_АПП_проф_рабочий'!M47</f>
        <v>1345</v>
      </c>
      <c r="L46" s="40" t="e">
        <f>ROUND('[2]2024_АПП_профил_по ГИС ОМС'!L46*'2024_АПП_профил_ПРОЕКТ ТП (2)'!#REF!,0)</f>
        <v>#REF!</v>
      </c>
      <c r="M46" s="40" t="e">
        <f>ROUND('[2]2024_АПП_профил_по ГИС ОМС'!M46*'2024_АПП_профил_ПРОЕКТ ТП (2)'!#REF!,0)</f>
        <v>#REF!</v>
      </c>
      <c r="N46" s="41">
        <f>'[3]2023_АПП_проф_рабочий'!R47</f>
        <v>1228</v>
      </c>
      <c r="O46" s="41">
        <f>'[3]2023_АПП_проф_рабочий'!S47</f>
        <v>1218</v>
      </c>
      <c r="P46" s="41">
        <f>'[3]2023_АПП_проф_рабочий'!T47</f>
        <v>0</v>
      </c>
      <c r="Q46" s="40" t="e">
        <f t="shared" si="1"/>
        <v>#REF!</v>
      </c>
      <c r="R46" s="41">
        <f>'[3]2023_АПП_проф_рабочий'!V47</f>
        <v>0</v>
      </c>
      <c r="S46" s="40">
        <f t="shared" si="2"/>
        <v>12625</v>
      </c>
      <c r="T46" s="40" t="e">
        <f>ROUND('[2]2024_АПП_профил_по ГИС ОМС'!T46*'2024_АПП_профил_ПРОЕКТ ТП (2)'!#REF!,0)</f>
        <v>#REF!</v>
      </c>
      <c r="U46" s="40" t="e">
        <f>ROUND('[2]2024_АПП_профил_по ГИС ОМС'!U46*'2024_АПП_профил_ПРОЕКТ ТП (2)'!#REF!,0)</f>
        <v>#REF!</v>
      </c>
      <c r="V46" s="40" t="e">
        <f>ROUND('[2]2024_АПП_профил_по ГИС ОМС'!V46*'2024_АПП_профил_ПРОЕКТ ТП (2)'!#REF!,0)</f>
        <v>#REF!</v>
      </c>
      <c r="W46" s="40" t="e">
        <f>ROUND('[2]2024_АПП_профил_по ГИС ОМС'!W46*'2024_АПП_профил_ПРОЕКТ ТП (2)'!#REF!,0)</f>
        <v>#REF!</v>
      </c>
      <c r="X46" s="40" t="e">
        <f>ROUND('[2]2024_АПП_профил_по ГИС ОМС'!X46*'2024_АПП_профил_ПРОЕКТ ТП (2)'!#REF!,0)</f>
        <v>#REF!</v>
      </c>
      <c r="Y46" s="41">
        <f>ROUND('[2]2024_АПП_профил_по ГИС ОМС'!Y46*$Y$109,0)</f>
        <v>0</v>
      </c>
      <c r="Z46" s="41">
        <f>'[3]2023_АПП_проф_рабочий'!AL47</f>
        <v>0</v>
      </c>
      <c r="AA46" s="40" t="e">
        <f>ROUND('[2]2024_АПП_профил_по ГИС ОМС'!AA46*'2024_АПП_профил_ПРОЕКТ ТП (2)'!#REF!,0)</f>
        <v>#REF!</v>
      </c>
      <c r="AB46" s="41">
        <f>'[2]2024_Центры здоровья'!M46</f>
        <v>0</v>
      </c>
      <c r="AC46" s="41">
        <f>'[2]2024_Центры здоровья'!N46</f>
        <v>0</v>
      </c>
      <c r="AD46" s="42" t="e">
        <f t="shared" si="37"/>
        <v>#REF!</v>
      </c>
      <c r="AE46" s="40" t="e">
        <f>ROUND('[2]2024_АПП_профил_по ГИС ОМС'!AE46*'2024_АПП_профил_ПРОЕКТ ТП (2)'!#REF!,0)</f>
        <v>#REF!</v>
      </c>
      <c r="AF46" s="43" t="e">
        <f t="shared" si="38"/>
        <v>#REF!</v>
      </c>
      <c r="AG46" s="41">
        <f>'[4]Дети проф '!EI43+'[4]Взрослые профосмотры '!CA43</f>
        <v>3104</v>
      </c>
      <c r="AH46" s="41">
        <f>'[4]Взрослые диспансериз '!NF43+'[4]Дети проф '!EK43+'[4]Дети проф '!EJ43</f>
        <v>5681</v>
      </c>
      <c r="AI46" s="41">
        <f>'[5]Диспансерное наблюдение (2)'!I44</f>
        <v>4407</v>
      </c>
      <c r="AJ46" s="41">
        <f>'[5]Диспансерное наблюдение (2)'!J44</f>
        <v>3218</v>
      </c>
      <c r="AK46" s="41">
        <f>'[5]Диспансерное наблюдение (2)'!K44</f>
        <v>919</v>
      </c>
      <c r="AL46" s="41">
        <f>'[5]Диспансерное наблюдение (2)'!L44</f>
        <v>0</v>
      </c>
      <c r="AM46" s="41">
        <f>'[5]Диспансерное наблюдение (2)'!M44</f>
        <v>270</v>
      </c>
      <c r="AN46" s="41">
        <f>'[3]2023_АПП_проф_рабочий'!BE47</f>
        <v>7344</v>
      </c>
      <c r="AO46" s="42" t="e">
        <f t="shared" si="39"/>
        <v>#REF!</v>
      </c>
      <c r="AP46" s="41">
        <f>'[3]2024_АПП_проф (ЦАОП)'!AD46</f>
        <v>0</v>
      </c>
      <c r="AR46" s="44">
        <f>[6]V_МО____нов!D51</f>
        <v>38583</v>
      </c>
      <c r="AS46" s="44">
        <f>[6]V_МО____нов!AN51</f>
        <v>570</v>
      </c>
      <c r="AT46" s="45" t="e">
        <f t="shared" si="5"/>
        <v>#REF!</v>
      </c>
      <c r="AU46" s="45" t="e">
        <f t="shared" si="40"/>
        <v>#REF!</v>
      </c>
      <c r="AV46" s="46"/>
      <c r="AW46" s="44" t="e">
        <f>#REF!</f>
        <v>#REF!</v>
      </c>
      <c r="AX46" s="45" t="e">
        <f t="shared" si="41"/>
        <v>#REF!</v>
      </c>
      <c r="AY46" s="46"/>
      <c r="AZ46" s="45">
        <f>'[2]Факт за 9 мес. 2023 года'!D45</f>
        <v>29301</v>
      </c>
      <c r="BA46" s="45">
        <f>'[2]Факт за 9 мес. 2023 года'!AN45</f>
        <v>524</v>
      </c>
      <c r="BB46" s="47">
        <f t="shared" si="42"/>
        <v>39068</v>
      </c>
      <c r="BC46" s="47">
        <f t="shared" si="42"/>
        <v>699</v>
      </c>
      <c r="BD46" s="45" t="e">
        <f t="shared" si="43"/>
        <v>#REF!</v>
      </c>
      <c r="BE46" s="45" t="e">
        <f t="shared" si="44"/>
        <v>#REF!</v>
      </c>
      <c r="BF46" s="46"/>
      <c r="BG46" s="45"/>
      <c r="BH46" s="45" t="e">
        <f>BE46</f>
        <v>#REF!</v>
      </c>
      <c r="BJ46" s="61">
        <f t="shared" si="48"/>
        <v>32</v>
      </c>
      <c r="BK46" s="51" t="s">
        <v>106</v>
      </c>
      <c r="BN46" s="41">
        <f>'[2]2024_АПП_профил_по ГИС ОМС'!S46</f>
        <v>29374</v>
      </c>
      <c r="BO46" s="41">
        <f>'[4]Взрослые профосмотры '!CA43</f>
        <v>1382</v>
      </c>
      <c r="BP46" s="41">
        <f>'[4]Взрослые диспансериз '!NJ43</f>
        <v>5634</v>
      </c>
      <c r="BQ46" s="41"/>
      <c r="BR46" s="41">
        <f>'[5]Диспансерное наблюдение (2)'!J44+'[5]Диспансерное наблюдение (2)'!K44+'[5]Диспансерное наблюдение (2)'!M44</f>
        <v>4407</v>
      </c>
      <c r="BS46" s="41">
        <f t="shared" si="45"/>
        <v>17951</v>
      </c>
      <c r="BT46" s="41">
        <f t="shared" si="49"/>
        <v>12625</v>
      </c>
      <c r="BU46" s="41">
        <f>'[2]Дисп ВН_2 этап_2023 год'!M41</f>
        <v>999</v>
      </c>
      <c r="BV46" s="41">
        <f t="shared" si="8"/>
        <v>11626</v>
      </c>
      <c r="BW46" s="41">
        <f>'[2]2024_АПП_профил_по ГИС ОМС'!Q46</f>
        <v>9940</v>
      </c>
      <c r="BX46" s="41">
        <f>'[4]Дети проф '!EI43</f>
        <v>1722</v>
      </c>
      <c r="BY46" s="41">
        <f>'[4]Дети проф '!$EK43</f>
        <v>0</v>
      </c>
      <c r="BZ46" s="41">
        <f>'[4]Дети проф '!EJ43</f>
        <v>47</v>
      </c>
      <c r="CA46" s="41">
        <f t="shared" si="9"/>
        <v>8171</v>
      </c>
      <c r="CB46" s="41" t="e">
        <f>ROUND(CA46*#REF!,0)</f>
        <v>#REF!</v>
      </c>
      <c r="CC46" s="41">
        <f>'[7]Дисп ВН_2 этап_2023 год'!M41</f>
        <v>999</v>
      </c>
    </row>
    <row r="47" spans="1:81" ht="32.25" customHeight="1" x14ac:dyDescent="0.25">
      <c r="A47" s="61">
        <f t="shared" si="47"/>
        <v>33</v>
      </c>
      <c r="B47" s="51" t="s">
        <v>107</v>
      </c>
      <c r="C47" s="40" t="e">
        <f>ROUND('[2]2024_АПП_профил_по ГИС ОМС'!C47*'2024_АПП_профил_ПРОЕКТ ТП (2)'!#REF!,0)</f>
        <v>#REF!</v>
      </c>
      <c r="D47" s="41">
        <f>'[3]2023_АПП_проф_рабочий'!D48</f>
        <v>0</v>
      </c>
      <c r="E47" s="41">
        <f>'[3]2023_АПП_проф_рабочий'!E48</f>
        <v>0</v>
      </c>
      <c r="F47" s="41">
        <f>'[3]2023_АПП_проф_рабочий'!F48</f>
        <v>0</v>
      </c>
      <c r="G47" s="40" t="e">
        <f>ROUND('[2]2024_АПП_профил_по ГИС ОМС'!G47*'2024_АПП_профил_ПРОЕКТ ТП (2)'!#REF!,0)</f>
        <v>#REF!</v>
      </c>
      <c r="H47" s="41">
        <f>'[3]2023_АПП_проф_рабочий'!H48</f>
        <v>0</v>
      </c>
      <c r="I47" s="40" t="e">
        <f>ROUND('[2]2024_АПП_профил_по ГИС ОМС'!I47*'2024_АПП_профил_ПРОЕКТ ТП (2)'!#REF!,0)</f>
        <v>#REF!</v>
      </c>
      <c r="J47" s="41">
        <f>'[3]2023_АПП_проф_рабочий'!L48</f>
        <v>0</v>
      </c>
      <c r="K47" s="41">
        <f>'[3]2023_АПП_проф_рабочий'!M48</f>
        <v>0</v>
      </c>
      <c r="L47" s="40" t="e">
        <f>ROUND('[2]2024_АПП_профил_по ГИС ОМС'!L47*'2024_АПП_профил_ПРОЕКТ ТП (2)'!#REF!,0)</f>
        <v>#REF!</v>
      </c>
      <c r="M47" s="40" t="e">
        <f>ROUND('[2]2024_АПП_профил_по ГИС ОМС'!M47*'2024_АПП_профил_ПРОЕКТ ТП (2)'!#REF!,0)</f>
        <v>#REF!</v>
      </c>
      <c r="N47" s="41">
        <f>'[3]2023_АПП_проф_рабочий'!R48</f>
        <v>0</v>
      </c>
      <c r="O47" s="41">
        <f>'[3]2023_АПП_проф_рабочий'!S48</f>
        <v>0</v>
      </c>
      <c r="P47" s="41">
        <f>'[3]2023_АПП_проф_рабочий'!T48</f>
        <v>0</v>
      </c>
      <c r="Q47" s="40" t="e">
        <f t="shared" si="1"/>
        <v>#REF!</v>
      </c>
      <c r="R47" s="41">
        <f>'[3]2023_АПП_проф_рабочий'!V48</f>
        <v>0</v>
      </c>
      <c r="S47" s="40">
        <f t="shared" si="2"/>
        <v>0</v>
      </c>
      <c r="T47" s="40" t="e">
        <f>ROUND('[2]2024_АПП_профил_по ГИС ОМС'!T47*'2024_АПП_профил_ПРОЕКТ ТП (2)'!#REF!,0)</f>
        <v>#REF!</v>
      </c>
      <c r="U47" s="40" t="e">
        <f>ROUND('[2]2024_АПП_профил_по ГИС ОМС'!U47*'2024_АПП_профил_ПРОЕКТ ТП (2)'!#REF!,0)</f>
        <v>#REF!</v>
      </c>
      <c r="V47" s="40" t="e">
        <f>ROUND('[2]2024_АПП_профил_по ГИС ОМС'!V47*'2024_АПП_профил_ПРОЕКТ ТП (2)'!#REF!,0)</f>
        <v>#REF!</v>
      </c>
      <c r="W47" s="40" t="e">
        <f>ROUND('[2]2024_АПП_профил_по ГИС ОМС'!W47*'2024_АПП_профил_ПРОЕКТ ТП (2)'!#REF!,0)</f>
        <v>#REF!</v>
      </c>
      <c r="X47" s="40" t="e">
        <f>ROUND('[2]2024_АПП_профил_по ГИС ОМС'!X47*'2024_АПП_профил_ПРОЕКТ ТП (2)'!#REF!,0)</f>
        <v>#REF!</v>
      </c>
      <c r="Y47" s="41">
        <f>ROUND('[2]2024_АПП_профил_по ГИС ОМС'!Y47*$Y$109,0)</f>
        <v>0</v>
      </c>
      <c r="Z47" s="41">
        <f>'[3]2023_АПП_проф_рабочий'!AL48</f>
        <v>0</v>
      </c>
      <c r="AA47" s="40" t="e">
        <f>ROUND('[2]2024_АПП_профил_по ГИС ОМС'!AA47*'2024_АПП_профил_ПРОЕКТ ТП (2)'!#REF!,0)</f>
        <v>#REF!</v>
      </c>
      <c r="AB47" s="41">
        <f>'[2]2024_Центры здоровья'!M47</f>
        <v>0</v>
      </c>
      <c r="AC47" s="41">
        <f>'[2]2024_Центры здоровья'!N47</f>
        <v>0</v>
      </c>
      <c r="AD47" s="42" t="e">
        <f t="shared" si="37"/>
        <v>#REF!</v>
      </c>
      <c r="AE47" s="40" t="e">
        <f>ROUND('[2]2024_АПП_профил_по ГИС ОМС'!AE47*'2024_АПП_профил_ПРОЕКТ ТП (2)'!#REF!,0)</f>
        <v>#REF!</v>
      </c>
      <c r="AF47" s="43" t="e">
        <f t="shared" si="38"/>
        <v>#REF!</v>
      </c>
      <c r="AG47" s="41">
        <f>'[4]Дети проф '!EI44+'[4]Взрослые профосмотры '!CA44</f>
        <v>0</v>
      </c>
      <c r="AH47" s="41">
        <f>'[4]Взрослые диспансериз '!NF44+'[4]Дети проф '!EK44+'[4]Дети проф '!EJ44</f>
        <v>0</v>
      </c>
      <c r="AI47" s="41"/>
      <c r="AJ47" s="41"/>
      <c r="AK47" s="41"/>
      <c r="AL47" s="41"/>
      <c r="AM47" s="41"/>
      <c r="AN47" s="41">
        <f>'[3]2023_АПП_проф_рабочий'!BE48</f>
        <v>0</v>
      </c>
      <c r="AO47" s="42" t="e">
        <f t="shared" si="39"/>
        <v>#REF!</v>
      </c>
      <c r="AP47" s="41">
        <f>'[3]2024_АПП_проф (ЦАОП)'!AD47</f>
        <v>0</v>
      </c>
      <c r="AR47" s="44">
        <f>[6]V_МО____нов!D52</f>
        <v>0</v>
      </c>
      <c r="AS47" s="44">
        <f>[6]V_МО____нов!AN52</f>
        <v>0</v>
      </c>
      <c r="AT47" s="45" t="e">
        <f t="shared" si="5"/>
        <v>#REF!</v>
      </c>
      <c r="AU47" s="45" t="e">
        <f t="shared" si="40"/>
        <v>#REF!</v>
      </c>
      <c r="AV47" s="46"/>
      <c r="AW47" s="44" t="e">
        <f>#REF!</f>
        <v>#REF!</v>
      </c>
      <c r="AX47" s="45" t="e">
        <f t="shared" si="41"/>
        <v>#REF!</v>
      </c>
      <c r="AY47" s="46"/>
      <c r="AZ47" s="45">
        <f>'[2]Факт за 9 мес. 2023 года'!D46</f>
        <v>0</v>
      </c>
      <c r="BA47" s="45">
        <f>'[2]Факт за 9 мес. 2023 года'!AN46</f>
        <v>0</v>
      </c>
      <c r="BB47" s="47">
        <f t="shared" si="42"/>
        <v>0</v>
      </c>
      <c r="BC47" s="47">
        <f t="shared" si="42"/>
        <v>0</v>
      </c>
      <c r="BD47" s="45" t="e">
        <f t="shared" si="43"/>
        <v>#REF!</v>
      </c>
      <c r="BE47" s="45" t="e">
        <f t="shared" si="44"/>
        <v>#REF!</v>
      </c>
      <c r="BF47" s="46"/>
      <c r="BG47" s="45" t="e">
        <f t="shared" si="0"/>
        <v>#REF!</v>
      </c>
      <c r="BH47" s="45"/>
      <c r="BJ47" s="61">
        <f t="shared" si="48"/>
        <v>33</v>
      </c>
      <c r="BK47" s="51" t="s">
        <v>107</v>
      </c>
      <c r="BN47" s="41">
        <f>'[2]2024_АПП_профил_по ГИС ОМС'!S47</f>
        <v>0</v>
      </c>
      <c r="BO47" s="41">
        <f>'[4]Взрослые профосмотры '!CA44</f>
        <v>0</v>
      </c>
      <c r="BP47" s="41">
        <f>'[4]Взрослые диспансериз '!NJ44</f>
        <v>0</v>
      </c>
      <c r="BQ47" s="41"/>
      <c r="BR47" s="41"/>
      <c r="BS47" s="41">
        <f t="shared" si="45"/>
        <v>0</v>
      </c>
      <c r="BT47" s="41">
        <f t="shared" si="49"/>
        <v>0</v>
      </c>
      <c r="BU47" s="41">
        <f>'[2]Дисп ВН_2 этап_2023 год'!M42</f>
        <v>0</v>
      </c>
      <c r="BV47" s="41">
        <f t="shared" si="8"/>
        <v>0</v>
      </c>
      <c r="BW47" s="41">
        <f>'[2]2024_АПП_профил_по ГИС ОМС'!Q47</f>
        <v>0</v>
      </c>
      <c r="BX47" s="41">
        <f>'[4]Дети проф '!EI44</f>
        <v>0</v>
      </c>
      <c r="BY47" s="41">
        <f>'[4]Дети проф '!$EK44</f>
        <v>0</v>
      </c>
      <c r="BZ47" s="41">
        <f>'[4]Дети проф '!EJ44</f>
        <v>0</v>
      </c>
      <c r="CA47" s="41">
        <f t="shared" si="9"/>
        <v>0</v>
      </c>
      <c r="CB47" s="41" t="e">
        <f>ROUND(CA47*#REF!,0)</f>
        <v>#REF!</v>
      </c>
      <c r="CC47" s="41">
        <f>'[7]Дисп ВН_2 этап_2023 год'!M42</f>
        <v>0</v>
      </c>
    </row>
    <row r="48" spans="1:81" ht="33" x14ac:dyDescent="0.25">
      <c r="A48" s="61">
        <f t="shared" si="47"/>
        <v>34</v>
      </c>
      <c r="B48" s="51" t="s">
        <v>108</v>
      </c>
      <c r="C48" s="40" t="e">
        <f>ROUND('[2]2024_АПП_профил_по ГИС ОМС'!C48*'2024_АПП_профил_ПРОЕКТ ТП (2)'!#REF!,0)</f>
        <v>#REF!</v>
      </c>
      <c r="D48" s="41">
        <f>'[3]2023_АПП_проф_рабочий'!D49</f>
        <v>0</v>
      </c>
      <c r="E48" s="41">
        <f>'[3]2023_АПП_проф_рабочий'!E49</f>
        <v>0</v>
      </c>
      <c r="F48" s="41">
        <f>'[3]2023_АПП_проф_рабочий'!F49</f>
        <v>0</v>
      </c>
      <c r="G48" s="40" t="e">
        <f>ROUND('[2]2024_АПП_профил_по ГИС ОМС'!G48*'2024_АПП_профил_ПРОЕКТ ТП (2)'!#REF!,0)</f>
        <v>#REF!</v>
      </c>
      <c r="H48" s="41">
        <f>'[3]2023_АПП_проф_рабочий'!H49</f>
        <v>0</v>
      </c>
      <c r="I48" s="40" t="e">
        <f>ROUND('[2]2024_АПП_профил_по ГИС ОМС'!I48*'2024_АПП_профил_ПРОЕКТ ТП (2)'!#REF!,0)</f>
        <v>#REF!</v>
      </c>
      <c r="J48" s="41">
        <f>'[3]2023_АПП_проф_рабочий'!L49</f>
        <v>0</v>
      </c>
      <c r="K48" s="41">
        <f>'[3]2023_АПП_проф_рабочий'!M49</f>
        <v>0</v>
      </c>
      <c r="L48" s="40" t="e">
        <f>ROUND('[2]2024_АПП_профил_по ГИС ОМС'!L48*'2024_АПП_профил_ПРОЕКТ ТП (2)'!#REF!,0)</f>
        <v>#REF!</v>
      </c>
      <c r="M48" s="40" t="e">
        <f>ROUND('[2]2024_АПП_профил_по ГИС ОМС'!M48*'2024_АПП_профил_ПРОЕКТ ТП (2)'!#REF!,0)</f>
        <v>#REF!</v>
      </c>
      <c r="N48" s="41">
        <f>'[3]2023_АПП_проф_рабочий'!R49</f>
        <v>0</v>
      </c>
      <c r="O48" s="41">
        <f>'[3]2023_АПП_проф_рабочий'!S49</f>
        <v>0</v>
      </c>
      <c r="P48" s="41">
        <f>'[3]2023_АПП_проф_рабочий'!T49</f>
        <v>0</v>
      </c>
      <c r="Q48" s="40" t="e">
        <f t="shared" si="1"/>
        <v>#REF!</v>
      </c>
      <c r="R48" s="41">
        <f>'[3]2023_АПП_проф_рабочий'!V49</f>
        <v>0</v>
      </c>
      <c r="S48" s="40">
        <f t="shared" si="2"/>
        <v>0</v>
      </c>
      <c r="T48" s="40" t="e">
        <f>ROUND('[2]2024_АПП_профил_по ГИС ОМС'!T48*'2024_АПП_профил_ПРОЕКТ ТП (2)'!#REF!,0)</f>
        <v>#REF!</v>
      </c>
      <c r="U48" s="40" t="e">
        <f>ROUND('[2]2024_АПП_профил_по ГИС ОМС'!U48*'2024_АПП_профил_ПРОЕКТ ТП (2)'!#REF!,0)</f>
        <v>#REF!</v>
      </c>
      <c r="V48" s="40" t="e">
        <f>ROUND('[2]2024_АПП_профил_по ГИС ОМС'!V48*'2024_АПП_профил_ПРОЕКТ ТП (2)'!#REF!,0)</f>
        <v>#REF!</v>
      </c>
      <c r="W48" s="40" t="e">
        <f>ROUND('[2]2024_АПП_профил_по ГИС ОМС'!W48*'2024_АПП_профил_ПРОЕКТ ТП (2)'!#REF!,0)</f>
        <v>#REF!</v>
      </c>
      <c r="X48" s="40" t="e">
        <f>ROUND('[2]2024_АПП_профил_по ГИС ОМС'!X48*'2024_АПП_профил_ПРОЕКТ ТП (2)'!#REF!,0)</f>
        <v>#REF!</v>
      </c>
      <c r="Y48" s="41">
        <f>ROUND('[2]2024_АПП_профил_по ГИС ОМС'!Y48*$Y$109,0)</f>
        <v>0</v>
      </c>
      <c r="Z48" s="41">
        <f>'[3]2023_АПП_проф_рабочий'!AL49</f>
        <v>0</v>
      </c>
      <c r="AA48" s="40" t="e">
        <f>ROUND('[2]2024_АПП_профил_по ГИС ОМС'!AA48*'2024_АПП_профил_ПРОЕКТ ТП (2)'!#REF!,0)</f>
        <v>#REF!</v>
      </c>
      <c r="AB48" s="41">
        <f>'[2]2024_Центры здоровья'!M48</f>
        <v>0</v>
      </c>
      <c r="AC48" s="41">
        <f>'[2]2024_Центры здоровья'!N48</f>
        <v>0</v>
      </c>
      <c r="AD48" s="42" t="e">
        <f t="shared" si="37"/>
        <v>#REF!</v>
      </c>
      <c r="AE48" s="40" t="e">
        <f>ROUND('[2]2024_АПП_профил_по ГИС ОМС'!AE48*'2024_АПП_профил_ПРОЕКТ ТП (2)'!#REF!,0)</f>
        <v>#REF!</v>
      </c>
      <c r="AF48" s="43" t="e">
        <f t="shared" si="38"/>
        <v>#REF!</v>
      </c>
      <c r="AG48" s="41">
        <f>'[4]Дети проф '!EI45+'[4]Взрослые профосмотры '!CA45</f>
        <v>0</v>
      </c>
      <c r="AH48" s="41">
        <f>'[4]Взрослые диспансериз '!NF45+'[4]Дети проф '!EK45+'[4]Дети проф '!EJ45</f>
        <v>0</v>
      </c>
      <c r="AI48" s="41"/>
      <c r="AJ48" s="41"/>
      <c r="AK48" s="41"/>
      <c r="AL48" s="41"/>
      <c r="AM48" s="41"/>
      <c r="AN48" s="41">
        <f>'[3]2023_АПП_проф_рабочий'!BE49</f>
        <v>0</v>
      </c>
      <c r="AO48" s="42" t="e">
        <f t="shared" si="39"/>
        <v>#REF!</v>
      </c>
      <c r="AP48" s="41">
        <f>'[3]2024_АПП_проф (ЦАОП)'!AD48</f>
        <v>0</v>
      </c>
      <c r="AR48" s="44">
        <f>[6]V_МО____нов!D53</f>
        <v>0</v>
      </c>
      <c r="AS48" s="44">
        <f>[6]V_МО____нов!AN53</f>
        <v>0</v>
      </c>
      <c r="AT48" s="45" t="e">
        <f t="shared" si="5"/>
        <v>#REF!</v>
      </c>
      <c r="AU48" s="45" t="e">
        <f t="shared" si="40"/>
        <v>#REF!</v>
      </c>
      <c r="AV48" s="46"/>
      <c r="AW48" s="44" t="e">
        <f>#REF!</f>
        <v>#REF!</v>
      </c>
      <c r="AX48" s="45" t="e">
        <f t="shared" si="41"/>
        <v>#REF!</v>
      </c>
      <c r="AY48" s="46"/>
      <c r="AZ48" s="45">
        <f>'[2]Факт за 9 мес. 2023 года'!D47</f>
        <v>0</v>
      </c>
      <c r="BA48" s="45">
        <f>'[2]Факт за 9 мес. 2023 года'!AN47</f>
        <v>0</v>
      </c>
      <c r="BB48" s="47">
        <f t="shared" si="42"/>
        <v>0</v>
      </c>
      <c r="BC48" s="47">
        <f t="shared" si="42"/>
        <v>0</v>
      </c>
      <c r="BD48" s="45" t="e">
        <f t="shared" si="43"/>
        <v>#REF!</v>
      </c>
      <c r="BE48" s="45" t="e">
        <f t="shared" si="44"/>
        <v>#REF!</v>
      </c>
      <c r="BF48" s="46"/>
      <c r="BG48" s="45" t="e">
        <f t="shared" si="0"/>
        <v>#REF!</v>
      </c>
      <c r="BH48" s="45"/>
      <c r="BJ48" s="61">
        <f t="shared" si="48"/>
        <v>34</v>
      </c>
      <c r="BK48" s="51" t="s">
        <v>108</v>
      </c>
      <c r="BN48" s="41">
        <f>'[2]2024_АПП_профил_по ГИС ОМС'!S48</f>
        <v>0</v>
      </c>
      <c r="BO48" s="41">
        <f>'[4]Взрослые профосмотры '!CA45</f>
        <v>0</v>
      </c>
      <c r="BP48" s="41">
        <f>'[4]Взрослые диспансериз '!NJ45</f>
        <v>0</v>
      </c>
      <c r="BQ48" s="41"/>
      <c r="BR48" s="41"/>
      <c r="BS48" s="41">
        <f t="shared" si="45"/>
        <v>0</v>
      </c>
      <c r="BT48" s="41">
        <f t="shared" si="49"/>
        <v>0</v>
      </c>
      <c r="BU48" s="41">
        <f>'[2]Дисп ВН_2 этап_2023 год'!M43</f>
        <v>0</v>
      </c>
      <c r="BV48" s="41">
        <f t="shared" si="8"/>
        <v>0</v>
      </c>
      <c r="BW48" s="41">
        <f>'[2]2024_АПП_профил_по ГИС ОМС'!Q48</f>
        <v>0</v>
      </c>
      <c r="BX48" s="41">
        <f>'[4]Дети проф '!EI45</f>
        <v>0</v>
      </c>
      <c r="BY48" s="41">
        <f>'[4]Дети проф '!$EK45</f>
        <v>0</v>
      </c>
      <c r="BZ48" s="41">
        <f>'[4]Дети проф '!EJ45</f>
        <v>0</v>
      </c>
      <c r="CA48" s="41">
        <f t="shared" si="9"/>
        <v>0</v>
      </c>
      <c r="CB48" s="41" t="e">
        <f>ROUND(CA48*#REF!,0)</f>
        <v>#REF!</v>
      </c>
      <c r="CC48" s="41">
        <f>'[7]Дисп ВН_2 этап_2023 год'!M43</f>
        <v>0</v>
      </c>
    </row>
    <row r="49" spans="1:81" ht="24.75" customHeight="1" x14ac:dyDescent="0.25">
      <c r="A49" s="61">
        <f t="shared" si="47"/>
        <v>35</v>
      </c>
      <c r="B49" s="51" t="s">
        <v>109</v>
      </c>
      <c r="C49" s="40" t="e">
        <f>ROUND('[2]2024_АПП_профил_по ГИС ОМС'!C49*'2024_АПП_профил_ПРОЕКТ ТП (2)'!#REF!,0)</f>
        <v>#REF!</v>
      </c>
      <c r="D49" s="41">
        <f>'[3]2023_АПП_проф_рабочий'!D50</f>
        <v>0</v>
      </c>
      <c r="E49" s="41">
        <f>'[3]2023_АПП_проф_рабочий'!E50</f>
        <v>0</v>
      </c>
      <c r="F49" s="41">
        <f>'[3]2023_АПП_проф_рабочий'!F50</f>
        <v>0</v>
      </c>
      <c r="G49" s="40" t="e">
        <f>ROUND('[2]2024_АПП_профил_по ГИС ОМС'!G49*'2024_АПП_профил_ПРОЕКТ ТП (2)'!#REF!,0)</f>
        <v>#REF!</v>
      </c>
      <c r="H49" s="41">
        <f>'[3]2023_АПП_проф_рабочий'!H50</f>
        <v>0</v>
      </c>
      <c r="I49" s="40" t="e">
        <f>ROUND('[2]2024_АПП_профил_по ГИС ОМС'!I49*'2024_АПП_профил_ПРОЕКТ ТП (2)'!#REF!,0)</f>
        <v>#REF!</v>
      </c>
      <c r="J49" s="41">
        <f>'[3]2023_АПП_проф_рабочий'!L50</f>
        <v>0</v>
      </c>
      <c r="K49" s="41">
        <f>'[3]2023_АПП_проф_рабочий'!M50</f>
        <v>0</v>
      </c>
      <c r="L49" s="40" t="e">
        <f>ROUND('[2]2024_АПП_профил_по ГИС ОМС'!L49*'2024_АПП_профил_ПРОЕКТ ТП (2)'!#REF!,0)</f>
        <v>#REF!</v>
      </c>
      <c r="M49" s="40" t="e">
        <f>ROUND('[2]2024_АПП_профил_по ГИС ОМС'!M49*'2024_АПП_профил_ПРОЕКТ ТП (2)'!#REF!,0)</f>
        <v>#REF!</v>
      </c>
      <c r="N49" s="41">
        <f>'[3]2023_АПП_проф_рабочий'!R50</f>
        <v>0</v>
      </c>
      <c r="O49" s="41">
        <f>'[3]2023_АПП_проф_рабочий'!S50</f>
        <v>0</v>
      </c>
      <c r="P49" s="41">
        <f>'[3]2023_АПП_проф_рабочий'!T50</f>
        <v>0</v>
      </c>
      <c r="Q49" s="40" t="e">
        <f t="shared" si="1"/>
        <v>#REF!</v>
      </c>
      <c r="R49" s="41">
        <f>'[3]2023_АПП_проф_рабочий'!V50</f>
        <v>0</v>
      </c>
      <c r="S49" s="40">
        <f t="shared" si="2"/>
        <v>0</v>
      </c>
      <c r="T49" s="40" t="e">
        <f>ROUND('[2]2024_АПП_профил_по ГИС ОМС'!T49*'2024_АПП_профил_ПРОЕКТ ТП (2)'!#REF!,0)</f>
        <v>#REF!</v>
      </c>
      <c r="U49" s="40" t="e">
        <f>ROUND('[2]2024_АПП_профил_по ГИС ОМС'!U49*'2024_АПП_профил_ПРОЕКТ ТП (2)'!#REF!,0)</f>
        <v>#REF!</v>
      </c>
      <c r="V49" s="40" t="e">
        <f>ROUND('[2]2024_АПП_профил_по ГИС ОМС'!V49*'2024_АПП_профил_ПРОЕКТ ТП (2)'!#REF!,0)</f>
        <v>#REF!</v>
      </c>
      <c r="W49" s="40" t="e">
        <f>ROUND('[2]2024_АПП_профил_по ГИС ОМС'!W49*'2024_АПП_профил_ПРОЕКТ ТП (2)'!#REF!,0)</f>
        <v>#REF!</v>
      </c>
      <c r="X49" s="40" t="e">
        <f>ROUND('[2]2024_АПП_профил_по ГИС ОМС'!X49*'2024_АПП_профил_ПРОЕКТ ТП (2)'!#REF!,0)</f>
        <v>#REF!</v>
      </c>
      <c r="Y49" s="41">
        <f>ROUND('[2]2024_АПП_профил_по ГИС ОМС'!Y49*$Y$109,0)</f>
        <v>0</v>
      </c>
      <c r="Z49" s="41">
        <f>'[3]2023_АПП_проф_рабочий'!AL50</f>
        <v>0</v>
      </c>
      <c r="AA49" s="40" t="e">
        <f>ROUND('[2]2024_АПП_профил_по ГИС ОМС'!AA49*'2024_АПП_профил_ПРОЕКТ ТП (2)'!#REF!,0)</f>
        <v>#REF!</v>
      </c>
      <c r="AB49" s="41">
        <f>'[2]2024_Центры здоровья'!M49</f>
        <v>0</v>
      </c>
      <c r="AC49" s="41">
        <f>'[2]2024_Центры здоровья'!N49</f>
        <v>0</v>
      </c>
      <c r="AD49" s="42" t="e">
        <f t="shared" si="37"/>
        <v>#REF!</v>
      </c>
      <c r="AE49" s="40" t="e">
        <f>ROUND('[2]2024_АПП_профил_по ГИС ОМС'!AE49*'2024_АПП_профил_ПРОЕКТ ТП (2)'!#REF!,0)</f>
        <v>#REF!</v>
      </c>
      <c r="AF49" s="43" t="e">
        <f t="shared" si="38"/>
        <v>#REF!</v>
      </c>
      <c r="AG49" s="41">
        <f>'[4]Дети проф '!EI46+'[4]Взрослые профосмотры '!CA46</f>
        <v>0</v>
      </c>
      <c r="AH49" s="41">
        <f>'[4]Взрослые диспансериз '!NF46+'[4]Дети проф '!EK46+'[4]Дети проф '!EJ46</f>
        <v>0</v>
      </c>
      <c r="AI49" s="41"/>
      <c r="AJ49" s="41"/>
      <c r="AK49" s="41"/>
      <c r="AL49" s="41"/>
      <c r="AM49" s="41"/>
      <c r="AN49" s="41">
        <f>'[3]2023_АПП_проф_рабочий'!BE50</f>
        <v>0</v>
      </c>
      <c r="AO49" s="42" t="e">
        <f t="shared" si="39"/>
        <v>#REF!</v>
      </c>
      <c r="AP49" s="41">
        <f>'[3]2024_АПП_проф (ЦАОП)'!AD49</f>
        <v>0</v>
      </c>
      <c r="AR49" s="44">
        <f>[6]V_МО____нов!D54</f>
        <v>0</v>
      </c>
      <c r="AS49" s="44">
        <f>[6]V_МО____нов!AN54</f>
        <v>0</v>
      </c>
      <c r="AT49" s="45" t="e">
        <f t="shared" si="5"/>
        <v>#REF!</v>
      </c>
      <c r="AU49" s="45" t="e">
        <f t="shared" si="40"/>
        <v>#REF!</v>
      </c>
      <c r="AV49" s="46"/>
      <c r="AW49" s="44" t="e">
        <f>#REF!</f>
        <v>#REF!</v>
      </c>
      <c r="AX49" s="45" t="e">
        <f t="shared" si="41"/>
        <v>#REF!</v>
      </c>
      <c r="AY49" s="46"/>
      <c r="AZ49" s="45">
        <f>'[2]Факт за 9 мес. 2023 года'!D48</f>
        <v>0</v>
      </c>
      <c r="BA49" s="45">
        <f>'[2]Факт за 9 мес. 2023 года'!AN48</f>
        <v>0</v>
      </c>
      <c r="BB49" s="47">
        <f t="shared" si="42"/>
        <v>0</v>
      </c>
      <c r="BC49" s="47">
        <f t="shared" si="42"/>
        <v>0</v>
      </c>
      <c r="BD49" s="45" t="e">
        <f t="shared" si="43"/>
        <v>#REF!</v>
      </c>
      <c r="BE49" s="45" t="e">
        <f t="shared" si="44"/>
        <v>#REF!</v>
      </c>
      <c r="BF49" s="46"/>
      <c r="BG49" s="45" t="e">
        <f t="shared" si="0"/>
        <v>#REF!</v>
      </c>
      <c r="BH49" s="45"/>
      <c r="BJ49" s="61">
        <f t="shared" si="48"/>
        <v>35</v>
      </c>
      <c r="BK49" s="51" t="s">
        <v>109</v>
      </c>
      <c r="BN49" s="41">
        <f>'[2]2024_АПП_профил_по ГИС ОМС'!S49</f>
        <v>0</v>
      </c>
      <c r="BO49" s="41">
        <f>'[4]Взрослые профосмотры '!CA46</f>
        <v>0</v>
      </c>
      <c r="BP49" s="41">
        <f>'[4]Взрослые диспансериз '!NJ46</f>
        <v>0</v>
      </c>
      <c r="BQ49" s="41"/>
      <c r="BR49" s="41"/>
      <c r="BS49" s="41">
        <f t="shared" si="45"/>
        <v>0</v>
      </c>
      <c r="BT49" s="41">
        <f t="shared" si="49"/>
        <v>0</v>
      </c>
      <c r="BU49" s="41">
        <f>'[2]Дисп ВН_2 этап_2023 год'!M44</f>
        <v>0</v>
      </c>
      <c r="BV49" s="41">
        <f t="shared" si="8"/>
        <v>0</v>
      </c>
      <c r="BW49" s="41">
        <f>'[2]2024_АПП_профил_по ГИС ОМС'!Q49</f>
        <v>0</v>
      </c>
      <c r="BX49" s="41">
        <f>'[4]Дети проф '!EI46</f>
        <v>0</v>
      </c>
      <c r="BY49" s="41">
        <f>'[4]Дети проф '!$EK46</f>
        <v>0</v>
      </c>
      <c r="BZ49" s="41">
        <f>'[4]Дети проф '!EJ46</f>
        <v>0</v>
      </c>
      <c r="CA49" s="41">
        <f t="shared" si="9"/>
        <v>0</v>
      </c>
      <c r="CB49" s="41" t="e">
        <f>ROUND(CA49*#REF!,0)</f>
        <v>#REF!</v>
      </c>
      <c r="CC49" s="41">
        <f>'[7]Дисп ВН_2 этап_2023 год'!M44</f>
        <v>0</v>
      </c>
    </row>
    <row r="50" spans="1:81" ht="33" x14ac:dyDescent="0.25">
      <c r="A50" s="61">
        <f t="shared" si="47"/>
        <v>36</v>
      </c>
      <c r="B50" s="51" t="s">
        <v>110</v>
      </c>
      <c r="C50" s="40" t="e">
        <f>ROUND('[2]2024_АПП_профил_по ГИС ОМС'!C50*'2024_АПП_профил_ПРОЕКТ ТП (2)'!#REF!,0)</f>
        <v>#REF!</v>
      </c>
      <c r="D50" s="41">
        <f>'[3]2023_АПП_проф_рабочий'!D51</f>
        <v>0</v>
      </c>
      <c r="E50" s="41">
        <f>'[3]2023_АПП_проф_рабочий'!E51</f>
        <v>0</v>
      </c>
      <c r="F50" s="41">
        <f>'[3]2023_АПП_проф_рабочий'!F51</f>
        <v>0</v>
      </c>
      <c r="G50" s="40" t="e">
        <f>ROUND('[2]2024_АПП_профил_по ГИС ОМС'!G50*'2024_АПП_профил_ПРОЕКТ ТП (2)'!#REF!,0)</f>
        <v>#REF!</v>
      </c>
      <c r="H50" s="41">
        <f>'[3]2023_АПП_проф_рабочий'!H51</f>
        <v>0</v>
      </c>
      <c r="I50" s="40" t="e">
        <f>ROUND('[2]2024_АПП_профил_по ГИС ОМС'!I50*'2024_АПП_профил_ПРОЕКТ ТП (2)'!#REF!,0)</f>
        <v>#REF!</v>
      </c>
      <c r="J50" s="41">
        <f>'[3]2023_АПП_проф_рабочий'!L51</f>
        <v>0</v>
      </c>
      <c r="K50" s="41">
        <f>'[3]2023_АПП_проф_рабочий'!M51</f>
        <v>0</v>
      </c>
      <c r="L50" s="40" t="e">
        <f>ROUND('[2]2024_АПП_профил_по ГИС ОМС'!L50*'2024_АПП_профил_ПРОЕКТ ТП (2)'!#REF!,0)</f>
        <v>#REF!</v>
      </c>
      <c r="M50" s="40" t="e">
        <f>ROUND('[2]2024_АПП_профил_по ГИС ОМС'!M50*'2024_АПП_профил_ПРОЕКТ ТП (2)'!#REF!,0)</f>
        <v>#REF!</v>
      </c>
      <c r="N50" s="41">
        <f>'[3]2023_АПП_проф_рабочий'!R51</f>
        <v>0</v>
      </c>
      <c r="O50" s="41">
        <f>'[3]2023_АПП_проф_рабочий'!S51</f>
        <v>0</v>
      </c>
      <c r="P50" s="41">
        <f>'[3]2023_АПП_проф_рабочий'!T51</f>
        <v>0</v>
      </c>
      <c r="Q50" s="40" t="e">
        <f t="shared" si="1"/>
        <v>#REF!</v>
      </c>
      <c r="R50" s="41">
        <f>'[3]2023_АПП_проф_рабочий'!V51</f>
        <v>0</v>
      </c>
      <c r="S50" s="40">
        <f t="shared" si="2"/>
        <v>0</v>
      </c>
      <c r="T50" s="40" t="e">
        <f>ROUND('[2]2024_АПП_профил_по ГИС ОМС'!T50*'2024_АПП_профил_ПРОЕКТ ТП (2)'!#REF!,0)</f>
        <v>#REF!</v>
      </c>
      <c r="U50" s="40" t="e">
        <f>ROUND('[2]2024_АПП_профил_по ГИС ОМС'!U50*'2024_АПП_профил_ПРОЕКТ ТП (2)'!#REF!,0)</f>
        <v>#REF!</v>
      </c>
      <c r="V50" s="40" t="e">
        <f>ROUND('[2]2024_АПП_профил_по ГИС ОМС'!V50*'2024_АПП_профил_ПРОЕКТ ТП (2)'!#REF!,0)</f>
        <v>#REF!</v>
      </c>
      <c r="W50" s="40" t="e">
        <f>ROUND('[2]2024_АПП_профил_по ГИС ОМС'!W50*'2024_АПП_профил_ПРОЕКТ ТП (2)'!#REF!,0)</f>
        <v>#REF!</v>
      </c>
      <c r="X50" s="40" t="e">
        <f>ROUND('[2]2024_АПП_профил_по ГИС ОМС'!X50*'2024_АПП_профил_ПРОЕКТ ТП (2)'!#REF!,0)</f>
        <v>#REF!</v>
      </c>
      <c r="Y50" s="41">
        <f>ROUND('[2]2024_АПП_профил_по ГИС ОМС'!Y50*$Y$109,0)</f>
        <v>0</v>
      </c>
      <c r="Z50" s="41">
        <f>'[3]2023_АПП_проф_рабочий'!AL51</f>
        <v>0</v>
      </c>
      <c r="AA50" s="40" t="e">
        <f>ROUND('[2]2024_АПП_профил_по ГИС ОМС'!AA50*'2024_АПП_профил_ПРОЕКТ ТП (2)'!#REF!,0)</f>
        <v>#REF!</v>
      </c>
      <c r="AB50" s="41">
        <f>'[2]2024_Центры здоровья'!M50</f>
        <v>8499</v>
      </c>
      <c r="AC50" s="41">
        <f>'[2]2024_Центры здоровья'!N50</f>
        <v>298</v>
      </c>
      <c r="AD50" s="42" t="e">
        <f t="shared" si="37"/>
        <v>#REF!</v>
      </c>
      <c r="AE50" s="40" t="e">
        <f>ROUND('[2]2024_АПП_профил_по ГИС ОМС'!AE50*'2024_АПП_профил_ПРОЕКТ ТП (2)'!#REF!,0)</f>
        <v>#REF!</v>
      </c>
      <c r="AF50" s="43" t="e">
        <f t="shared" si="38"/>
        <v>#REF!</v>
      </c>
      <c r="AG50" s="41">
        <f>'[4]Дети проф '!EI47+'[4]Взрослые профосмотры '!CA47</f>
        <v>0</v>
      </c>
      <c r="AH50" s="41">
        <f>'[4]Взрослые диспансериз '!NF47+'[4]Дети проф '!EK47+'[4]Дети проф '!EJ47</f>
        <v>0</v>
      </c>
      <c r="AI50" s="41"/>
      <c r="AJ50" s="41"/>
      <c r="AK50" s="41"/>
      <c r="AL50" s="41"/>
      <c r="AM50" s="41"/>
      <c r="AN50" s="41">
        <f>'[3]2023_АПП_проф_рабочий'!BE51</f>
        <v>0</v>
      </c>
      <c r="AO50" s="42" t="e">
        <f t="shared" si="39"/>
        <v>#REF!</v>
      </c>
      <c r="AP50" s="41">
        <f>'[3]2024_АПП_проф (ЦАОП)'!AD50</f>
        <v>0</v>
      </c>
      <c r="AR50" s="44">
        <f>[6]V_МО____нов!D55</f>
        <v>9340</v>
      </c>
      <c r="AS50" s="44">
        <f>[6]V_МО____нов!AN55</f>
        <v>0</v>
      </c>
      <c r="AT50" s="45" t="e">
        <f t="shared" si="5"/>
        <v>#REF!</v>
      </c>
      <c r="AU50" s="45" t="e">
        <f t="shared" si="40"/>
        <v>#REF!</v>
      </c>
      <c r="AV50" s="46"/>
      <c r="AW50" s="44" t="e">
        <f>#REF!</f>
        <v>#REF!</v>
      </c>
      <c r="AX50" s="45" t="e">
        <f t="shared" si="41"/>
        <v>#REF!</v>
      </c>
      <c r="AY50" s="46"/>
      <c r="AZ50" s="45">
        <f>'[2]Факт за 9 мес. 2023 года'!D49</f>
        <v>6900</v>
      </c>
      <c r="BA50" s="45">
        <f>'[2]Факт за 9 мес. 2023 года'!AN49</f>
        <v>0</v>
      </c>
      <c r="BB50" s="47">
        <f t="shared" si="42"/>
        <v>9200</v>
      </c>
      <c r="BC50" s="47">
        <f t="shared" si="42"/>
        <v>0</v>
      </c>
      <c r="BD50" s="45" t="e">
        <f t="shared" si="43"/>
        <v>#REF!</v>
      </c>
      <c r="BE50" s="45" t="e">
        <f t="shared" si="44"/>
        <v>#REF!</v>
      </c>
      <c r="BF50" s="46"/>
      <c r="BG50" s="45" t="e">
        <f t="shared" si="0"/>
        <v>#REF!</v>
      </c>
      <c r="BH50" s="45"/>
      <c r="BJ50" s="61">
        <f t="shared" si="48"/>
        <v>36</v>
      </c>
      <c r="BK50" s="51" t="s">
        <v>110</v>
      </c>
      <c r="BN50" s="41">
        <f>'[2]2024_АПП_профил_по ГИС ОМС'!S50</f>
        <v>0</v>
      </c>
      <c r="BO50" s="41">
        <f>'[4]Взрослые профосмотры '!CA47</f>
        <v>0</v>
      </c>
      <c r="BP50" s="41">
        <f>'[4]Взрослые диспансериз '!NJ47</f>
        <v>0</v>
      </c>
      <c r="BQ50" s="41"/>
      <c r="BR50" s="41"/>
      <c r="BS50" s="41">
        <f t="shared" si="45"/>
        <v>0</v>
      </c>
      <c r="BT50" s="41">
        <f t="shared" si="49"/>
        <v>0</v>
      </c>
      <c r="BU50" s="41">
        <f>'[2]Дисп ВН_2 этап_2023 год'!M45</f>
        <v>0</v>
      </c>
      <c r="BV50" s="41">
        <f t="shared" si="8"/>
        <v>0</v>
      </c>
      <c r="BW50" s="41">
        <f>'[2]2024_АПП_профил_по ГИС ОМС'!Q50</f>
        <v>0</v>
      </c>
      <c r="BX50" s="41">
        <f>'[4]Дети проф '!EI47</f>
        <v>0</v>
      </c>
      <c r="BY50" s="41">
        <f>'[4]Дети проф '!$EK47</f>
        <v>0</v>
      </c>
      <c r="BZ50" s="41">
        <f>'[4]Дети проф '!EJ47</f>
        <v>0</v>
      </c>
      <c r="CA50" s="41">
        <f t="shared" si="9"/>
        <v>0</v>
      </c>
      <c r="CB50" s="41" t="e">
        <f>ROUND(CA50*#REF!,0)</f>
        <v>#REF!</v>
      </c>
      <c r="CC50" s="41">
        <f>'[7]Дисп ВН_2 этап_2023 год'!M45</f>
        <v>0</v>
      </c>
    </row>
    <row r="51" spans="1:81" ht="18.75" x14ac:dyDescent="0.25">
      <c r="A51" s="61">
        <f t="shared" si="47"/>
        <v>37</v>
      </c>
      <c r="B51" s="51" t="s">
        <v>111</v>
      </c>
      <c r="C51" s="40" t="e">
        <f>ROUND('[2]2024_АПП_профил_по ГИС ОМС'!C51*'2024_АПП_профил_ПРОЕКТ ТП (2)'!#REF!,0)</f>
        <v>#REF!</v>
      </c>
      <c r="D51" s="41">
        <f>'[3]2023_АПП_проф_рабочий'!D52</f>
        <v>0</v>
      </c>
      <c r="E51" s="41">
        <f>'[3]2023_АПП_проф_рабочий'!E52</f>
        <v>0</v>
      </c>
      <c r="F51" s="41">
        <f>'[3]2023_АПП_проф_рабочий'!F52</f>
        <v>0</v>
      </c>
      <c r="G51" s="40" t="e">
        <f>ROUND('[2]2024_АПП_профил_по ГИС ОМС'!G51*'2024_АПП_профил_ПРОЕКТ ТП (2)'!#REF!,0)</f>
        <v>#REF!</v>
      </c>
      <c r="H51" s="41">
        <f>'[3]2023_АПП_проф_рабочий'!H52</f>
        <v>0</v>
      </c>
      <c r="I51" s="40" t="e">
        <f>ROUND('[2]2024_АПП_профил_по ГИС ОМС'!I51*'2024_АПП_профил_ПРОЕКТ ТП (2)'!#REF!,0)</f>
        <v>#REF!</v>
      </c>
      <c r="J51" s="41">
        <f>'[3]2023_АПП_проф_рабочий'!L52</f>
        <v>0</v>
      </c>
      <c r="K51" s="41">
        <f>'[3]2023_АПП_проф_рабочий'!M52</f>
        <v>0</v>
      </c>
      <c r="L51" s="40" t="e">
        <f>ROUND('[2]2024_АПП_профил_по ГИС ОМС'!L51*'2024_АПП_профил_ПРОЕКТ ТП (2)'!#REF!,0)</f>
        <v>#REF!</v>
      </c>
      <c r="M51" s="40" t="e">
        <f>ROUND('[2]2024_АПП_профил_по ГИС ОМС'!M51*'2024_АПП_профил_ПРОЕКТ ТП (2)'!#REF!,0)</f>
        <v>#REF!</v>
      </c>
      <c r="N51" s="41">
        <f>'[3]2023_АПП_проф_рабочий'!R52</f>
        <v>0</v>
      </c>
      <c r="O51" s="41">
        <f>'[3]2023_АПП_проф_рабочий'!S52</f>
        <v>0</v>
      </c>
      <c r="P51" s="41">
        <f>'[3]2023_АПП_проф_рабочий'!T52</f>
        <v>0</v>
      </c>
      <c r="Q51" s="40" t="e">
        <f t="shared" si="1"/>
        <v>#REF!</v>
      </c>
      <c r="R51" s="41">
        <f>'[3]2023_АПП_проф_рабочий'!V52</f>
        <v>0</v>
      </c>
      <c r="S51" s="40">
        <f t="shared" si="2"/>
        <v>0</v>
      </c>
      <c r="T51" s="40" t="e">
        <f>ROUND('[2]2024_АПП_профил_по ГИС ОМС'!T51*'2024_АПП_профил_ПРОЕКТ ТП (2)'!#REF!,0)</f>
        <v>#REF!</v>
      </c>
      <c r="U51" s="40" t="e">
        <f>ROUND('[2]2024_АПП_профил_по ГИС ОМС'!U51*'2024_АПП_профил_ПРОЕКТ ТП (2)'!#REF!,0)</f>
        <v>#REF!</v>
      </c>
      <c r="V51" s="40" t="e">
        <f>ROUND('[2]2024_АПП_профил_по ГИС ОМС'!V51*'2024_АПП_профил_ПРОЕКТ ТП (2)'!#REF!,0)</f>
        <v>#REF!</v>
      </c>
      <c r="W51" s="40" t="e">
        <f>ROUND('[2]2024_АПП_профил_по ГИС ОМС'!W51*'2024_АПП_профил_ПРОЕКТ ТП (2)'!#REF!,0)</f>
        <v>#REF!</v>
      </c>
      <c r="X51" s="40" t="e">
        <f>ROUND('[2]2024_АПП_профил_по ГИС ОМС'!X51*'2024_АПП_профил_ПРОЕКТ ТП (2)'!#REF!,0)</f>
        <v>#REF!</v>
      </c>
      <c r="Y51" s="41">
        <f>ROUND('[2]2024_АПП_профил_по ГИС ОМС'!Y51*$Y$109,0)</f>
        <v>0</v>
      </c>
      <c r="Z51" s="41">
        <f>'[3]2023_АПП_проф_рабочий'!AL52</f>
        <v>0</v>
      </c>
      <c r="AA51" s="40" t="e">
        <f>ROUND('[2]2024_АПП_профил_по ГИС ОМС'!AA51*'2024_АПП_профил_ПРОЕКТ ТП (2)'!#REF!,0)</f>
        <v>#REF!</v>
      </c>
      <c r="AB51" s="41">
        <f>'[2]2024_Центры здоровья'!M51</f>
        <v>0</v>
      </c>
      <c r="AC51" s="41">
        <f>'[2]2024_Центры здоровья'!N51</f>
        <v>0</v>
      </c>
      <c r="AD51" s="42" t="e">
        <f t="shared" si="37"/>
        <v>#REF!</v>
      </c>
      <c r="AE51" s="40" t="e">
        <f>ROUND('[2]2024_АПП_профил_по ГИС ОМС'!AE51*'2024_АПП_профил_ПРОЕКТ ТП (2)'!#REF!,0)</f>
        <v>#REF!</v>
      </c>
      <c r="AF51" s="43" t="e">
        <f t="shared" si="38"/>
        <v>#REF!</v>
      </c>
      <c r="AG51" s="41">
        <f>'[4]Дети проф '!EI48+'[4]Взрослые профосмотры '!CA48</f>
        <v>0</v>
      </c>
      <c r="AH51" s="41">
        <f>'[4]Взрослые диспансериз '!NF48+'[4]Дети проф '!EK48+'[4]Дети проф '!EJ48</f>
        <v>0</v>
      </c>
      <c r="AI51" s="41"/>
      <c r="AJ51" s="41"/>
      <c r="AK51" s="41"/>
      <c r="AL51" s="41"/>
      <c r="AM51" s="41"/>
      <c r="AN51" s="41">
        <f>'[3]2023_АПП_проф_рабочий'!BE52</f>
        <v>0</v>
      </c>
      <c r="AO51" s="42" t="e">
        <f t="shared" si="39"/>
        <v>#REF!</v>
      </c>
      <c r="AP51" s="41">
        <f>'[3]2024_АПП_проф (ЦАОП)'!AD51</f>
        <v>0</v>
      </c>
      <c r="AR51" s="44">
        <f>[6]V_МО____нов!D56</f>
        <v>0</v>
      </c>
      <c r="AS51" s="44">
        <f>[6]V_МО____нов!AN56</f>
        <v>0</v>
      </c>
      <c r="AT51" s="45" t="e">
        <f t="shared" si="5"/>
        <v>#REF!</v>
      </c>
      <c r="AU51" s="45" t="e">
        <f t="shared" si="40"/>
        <v>#REF!</v>
      </c>
      <c r="AV51" s="46"/>
      <c r="AW51" s="44" t="e">
        <f>#REF!</f>
        <v>#REF!</v>
      </c>
      <c r="AX51" s="45" t="e">
        <f t="shared" si="41"/>
        <v>#REF!</v>
      </c>
      <c r="AY51" s="46"/>
      <c r="AZ51" s="45">
        <f>'[2]Факт за 9 мес. 2023 года'!D50</f>
        <v>0</v>
      </c>
      <c r="BA51" s="45">
        <f>'[2]Факт за 9 мес. 2023 года'!AN50</f>
        <v>0</v>
      </c>
      <c r="BB51" s="47">
        <f t="shared" si="42"/>
        <v>0</v>
      </c>
      <c r="BC51" s="47">
        <f t="shared" si="42"/>
        <v>0</v>
      </c>
      <c r="BD51" s="45" t="e">
        <f t="shared" si="43"/>
        <v>#REF!</v>
      </c>
      <c r="BE51" s="45" t="e">
        <f t="shared" si="44"/>
        <v>#REF!</v>
      </c>
      <c r="BF51" s="46"/>
      <c r="BG51" s="45" t="e">
        <f t="shared" si="0"/>
        <v>#REF!</v>
      </c>
      <c r="BH51" s="45"/>
      <c r="BJ51" s="61">
        <f t="shared" si="48"/>
        <v>37</v>
      </c>
      <c r="BK51" s="51" t="s">
        <v>111</v>
      </c>
      <c r="BN51" s="41">
        <f>'[2]2024_АПП_профил_по ГИС ОМС'!S51</f>
        <v>0</v>
      </c>
      <c r="BO51" s="41">
        <f>'[4]Взрослые профосмотры '!CA48</f>
        <v>0</v>
      </c>
      <c r="BP51" s="41">
        <f>'[4]Взрослые диспансериз '!NJ48</f>
        <v>0</v>
      </c>
      <c r="BQ51" s="41"/>
      <c r="BR51" s="41"/>
      <c r="BS51" s="41">
        <f t="shared" si="45"/>
        <v>0</v>
      </c>
      <c r="BT51" s="41">
        <f t="shared" si="49"/>
        <v>0</v>
      </c>
      <c r="BU51" s="41">
        <f>'[2]Дисп ВН_2 этап_2023 год'!M46</f>
        <v>0</v>
      </c>
      <c r="BV51" s="41">
        <f t="shared" si="8"/>
        <v>0</v>
      </c>
      <c r="BW51" s="41">
        <f>'[2]2024_АПП_профил_по ГИС ОМС'!Q51</f>
        <v>0</v>
      </c>
      <c r="BX51" s="41">
        <f>'[4]Дети проф '!EI48</f>
        <v>0</v>
      </c>
      <c r="BY51" s="41">
        <f>'[4]Дети проф '!$EK48</f>
        <v>0</v>
      </c>
      <c r="BZ51" s="41">
        <f>'[4]Дети проф '!EJ48</f>
        <v>0</v>
      </c>
      <c r="CA51" s="41">
        <f t="shared" si="9"/>
        <v>0</v>
      </c>
      <c r="CB51" s="41" t="e">
        <f>ROUND(CA51*#REF!,0)</f>
        <v>#REF!</v>
      </c>
      <c r="CC51" s="41">
        <f>'[7]Дисп ВН_2 этап_2023 год'!M46</f>
        <v>0</v>
      </c>
    </row>
    <row r="52" spans="1:81" ht="25.5" customHeight="1" x14ac:dyDescent="0.25">
      <c r="A52" s="61">
        <f t="shared" si="47"/>
        <v>38</v>
      </c>
      <c r="B52" s="51" t="s">
        <v>112</v>
      </c>
      <c r="C52" s="40" t="e">
        <f>ROUND('[2]2024_АПП_профил_по ГИС ОМС'!C52*'2024_АПП_профил_ПРОЕКТ ТП (2)'!#REF!,0)</f>
        <v>#REF!</v>
      </c>
      <c r="D52" s="41">
        <f>'[3]2023_АПП_проф_рабочий'!D53</f>
        <v>0</v>
      </c>
      <c r="E52" s="41">
        <f>'[3]2023_АПП_проф_рабочий'!E53</f>
        <v>0</v>
      </c>
      <c r="F52" s="41">
        <f>'[3]2023_АПП_проф_рабочий'!F53</f>
        <v>0</v>
      </c>
      <c r="G52" s="40" t="e">
        <f>ROUND('[2]2024_АПП_профил_по ГИС ОМС'!G52*'2024_АПП_профил_ПРОЕКТ ТП (2)'!#REF!,0)</f>
        <v>#REF!</v>
      </c>
      <c r="H52" s="41">
        <f>'[3]2023_АПП_проф_рабочий'!H53</f>
        <v>0</v>
      </c>
      <c r="I52" s="40" t="e">
        <f>ROUND('[2]2024_АПП_профил_по ГИС ОМС'!I52*'2024_АПП_профил_ПРОЕКТ ТП (2)'!#REF!,0)</f>
        <v>#REF!</v>
      </c>
      <c r="J52" s="41">
        <f>'[3]2023_АПП_проф_рабочий'!L53</f>
        <v>0</v>
      </c>
      <c r="K52" s="41">
        <f>'[3]2023_АПП_проф_рабочий'!M53</f>
        <v>0</v>
      </c>
      <c r="L52" s="40" t="e">
        <f>ROUND('[2]2024_АПП_профил_по ГИС ОМС'!L52*'2024_АПП_профил_ПРОЕКТ ТП (2)'!#REF!,0)</f>
        <v>#REF!</v>
      </c>
      <c r="M52" s="40" t="e">
        <f>ROUND('[2]2024_АПП_профил_по ГИС ОМС'!M52*'2024_АПП_профил_ПРОЕКТ ТП (2)'!#REF!,0)</f>
        <v>#REF!</v>
      </c>
      <c r="N52" s="41">
        <f>'[3]2023_АПП_проф_рабочий'!R53</f>
        <v>0</v>
      </c>
      <c r="O52" s="41">
        <f>'[3]2023_АПП_проф_рабочий'!S53</f>
        <v>0</v>
      </c>
      <c r="P52" s="41">
        <f>'[3]2023_АПП_проф_рабочий'!T53</f>
        <v>0</v>
      </c>
      <c r="Q52" s="40" t="e">
        <f t="shared" si="1"/>
        <v>#REF!</v>
      </c>
      <c r="R52" s="41">
        <f>'[3]2023_АПП_проф_рабочий'!V53</f>
        <v>0</v>
      </c>
      <c r="S52" s="40">
        <f t="shared" si="2"/>
        <v>0</v>
      </c>
      <c r="T52" s="40" t="e">
        <f>ROUND('[2]2024_АПП_профил_по ГИС ОМС'!T52*'2024_АПП_профил_ПРОЕКТ ТП (2)'!#REF!,0)</f>
        <v>#REF!</v>
      </c>
      <c r="U52" s="40" t="e">
        <f>ROUND('[2]2024_АПП_профил_по ГИС ОМС'!U52*'2024_АПП_профил_ПРОЕКТ ТП (2)'!#REF!,0)</f>
        <v>#REF!</v>
      </c>
      <c r="V52" s="40" t="e">
        <f>ROUND('[2]2024_АПП_профил_по ГИС ОМС'!V52*'2024_АПП_профил_ПРОЕКТ ТП (2)'!#REF!,0)</f>
        <v>#REF!</v>
      </c>
      <c r="W52" s="40" t="e">
        <f>ROUND('[2]2024_АПП_профил_по ГИС ОМС'!W52*'2024_АПП_профил_ПРОЕКТ ТП (2)'!#REF!,0)</f>
        <v>#REF!</v>
      </c>
      <c r="X52" s="40" t="e">
        <f>ROUND('[2]2024_АПП_профил_по ГИС ОМС'!X52*'2024_АПП_профил_ПРОЕКТ ТП (2)'!#REF!,0)</f>
        <v>#REF!</v>
      </c>
      <c r="Y52" s="41">
        <f>ROUND('[2]2024_АПП_профил_по ГИС ОМС'!Y52*$Y$109,0)</f>
        <v>0</v>
      </c>
      <c r="Z52" s="41">
        <f>'[3]2023_АПП_проф_рабочий'!AL53</f>
        <v>0</v>
      </c>
      <c r="AA52" s="40" t="e">
        <f>ROUND('[2]2024_АПП_профил_по ГИС ОМС'!AA52*'2024_АПП_профил_ПРОЕКТ ТП (2)'!#REF!,0)</f>
        <v>#REF!</v>
      </c>
      <c r="AB52" s="41">
        <f>'[2]2024_Центры здоровья'!M52</f>
        <v>0</v>
      </c>
      <c r="AC52" s="41">
        <f>'[2]2024_Центры здоровья'!N52</f>
        <v>0</v>
      </c>
      <c r="AD52" s="42" t="e">
        <f t="shared" si="37"/>
        <v>#REF!</v>
      </c>
      <c r="AE52" s="40" t="e">
        <f>ROUND('[2]2024_АПП_профил_по ГИС ОМС'!AE52*'2024_АПП_профил_ПРОЕКТ ТП (2)'!#REF!,0)</f>
        <v>#REF!</v>
      </c>
      <c r="AF52" s="43" t="e">
        <f t="shared" si="38"/>
        <v>#REF!</v>
      </c>
      <c r="AG52" s="41">
        <f>'[4]Дети проф '!EI49+'[4]Взрослые профосмотры '!CA49</f>
        <v>0</v>
      </c>
      <c r="AH52" s="41">
        <f>'[4]Взрослые диспансериз '!NF49+'[4]Дети проф '!EK49+'[4]Дети проф '!EJ49</f>
        <v>0</v>
      </c>
      <c r="AI52" s="41"/>
      <c r="AJ52" s="41"/>
      <c r="AK52" s="41"/>
      <c r="AL52" s="41"/>
      <c r="AM52" s="41"/>
      <c r="AN52" s="41">
        <f>'[3]2023_АПП_проф_рабочий'!BE53</f>
        <v>0</v>
      </c>
      <c r="AO52" s="42" t="e">
        <f t="shared" si="39"/>
        <v>#REF!</v>
      </c>
      <c r="AP52" s="41">
        <f>'[3]2024_АПП_проф (ЦАОП)'!AD52</f>
        <v>0</v>
      </c>
      <c r="AR52" s="44">
        <f>[6]V_МО____нов!D57</f>
        <v>0</v>
      </c>
      <c r="AS52" s="44">
        <f>[6]V_МО____нов!AN57</f>
        <v>0</v>
      </c>
      <c r="AT52" s="45" t="e">
        <f t="shared" si="5"/>
        <v>#REF!</v>
      </c>
      <c r="AU52" s="45" t="e">
        <f t="shared" si="40"/>
        <v>#REF!</v>
      </c>
      <c r="AV52" s="46"/>
      <c r="AW52" s="44" t="e">
        <f>#REF!</f>
        <v>#REF!</v>
      </c>
      <c r="AX52" s="45" t="e">
        <f t="shared" si="41"/>
        <v>#REF!</v>
      </c>
      <c r="AY52" s="46"/>
      <c r="AZ52" s="45">
        <f>'[2]Факт за 9 мес. 2023 года'!D51</f>
        <v>0</v>
      </c>
      <c r="BA52" s="45">
        <f>'[2]Факт за 9 мес. 2023 года'!AN51</f>
        <v>0</v>
      </c>
      <c r="BB52" s="47">
        <f t="shared" si="42"/>
        <v>0</v>
      </c>
      <c r="BC52" s="47">
        <f t="shared" si="42"/>
        <v>0</v>
      </c>
      <c r="BD52" s="45" t="e">
        <f t="shared" si="43"/>
        <v>#REF!</v>
      </c>
      <c r="BE52" s="45" t="e">
        <f t="shared" si="44"/>
        <v>#REF!</v>
      </c>
      <c r="BF52" s="46"/>
      <c r="BG52" s="45" t="e">
        <f t="shared" si="0"/>
        <v>#REF!</v>
      </c>
      <c r="BH52" s="45"/>
      <c r="BJ52" s="61">
        <f t="shared" si="48"/>
        <v>38</v>
      </c>
      <c r="BK52" s="51" t="s">
        <v>112</v>
      </c>
      <c r="BN52" s="41">
        <f>'[2]2024_АПП_профил_по ГИС ОМС'!S52</f>
        <v>0</v>
      </c>
      <c r="BO52" s="41">
        <f>'[4]Взрослые профосмотры '!CA49</f>
        <v>0</v>
      </c>
      <c r="BP52" s="41">
        <f>'[4]Взрослые диспансериз '!NJ49</f>
        <v>0</v>
      </c>
      <c r="BQ52" s="41"/>
      <c r="BR52" s="41"/>
      <c r="BS52" s="41">
        <f t="shared" si="45"/>
        <v>0</v>
      </c>
      <c r="BT52" s="41">
        <f t="shared" si="49"/>
        <v>0</v>
      </c>
      <c r="BU52" s="41">
        <f>'[2]Дисп ВН_2 этап_2023 год'!M47</f>
        <v>0</v>
      </c>
      <c r="BV52" s="41">
        <f t="shared" si="8"/>
        <v>0</v>
      </c>
      <c r="BW52" s="41">
        <f>'[2]2024_АПП_профил_по ГИС ОМС'!Q52</f>
        <v>0</v>
      </c>
      <c r="BX52" s="41">
        <f>'[4]Дети проф '!EI49</f>
        <v>0</v>
      </c>
      <c r="BY52" s="41">
        <f>'[4]Дети проф '!$EK49</f>
        <v>0</v>
      </c>
      <c r="BZ52" s="41">
        <f>'[4]Дети проф '!EJ49</f>
        <v>0</v>
      </c>
      <c r="CA52" s="41">
        <f t="shared" si="9"/>
        <v>0</v>
      </c>
      <c r="CB52" s="41" t="e">
        <f>ROUND(CA52*#REF!,0)</f>
        <v>#REF!</v>
      </c>
      <c r="CC52" s="41">
        <f>'[7]Дисп ВН_2 этап_2023 год'!M47</f>
        <v>0</v>
      </c>
    </row>
    <row r="53" spans="1:81" ht="18.75" x14ac:dyDescent="0.25">
      <c r="A53" s="61">
        <f t="shared" si="47"/>
        <v>39</v>
      </c>
      <c r="B53" s="51" t="s">
        <v>113</v>
      </c>
      <c r="C53" s="40" t="e">
        <f>ROUND('[2]2024_АПП_профил_по ГИС ОМС'!C53*'2024_АПП_профил_ПРОЕКТ ТП (2)'!#REF!,0)</f>
        <v>#REF!</v>
      </c>
      <c r="D53" s="41">
        <f>'[3]2023_АПП_проф_рабочий'!D54</f>
        <v>0</v>
      </c>
      <c r="E53" s="41">
        <f>'[3]2023_АПП_проф_рабочий'!E54</f>
        <v>0</v>
      </c>
      <c r="F53" s="41">
        <f>'[3]2023_АПП_проф_рабочий'!F54</f>
        <v>0</v>
      </c>
      <c r="G53" s="40" t="e">
        <f>ROUND('[2]2024_АПП_профил_по ГИС ОМС'!G53*'2024_АПП_профил_ПРОЕКТ ТП (2)'!#REF!,0)</f>
        <v>#REF!</v>
      </c>
      <c r="H53" s="41">
        <f>'[3]2023_АПП_проф_рабочий'!H54</f>
        <v>0</v>
      </c>
      <c r="I53" s="40" t="e">
        <f>ROUND('[2]2024_АПП_профил_по ГИС ОМС'!I53*'2024_АПП_профил_ПРОЕКТ ТП (2)'!#REF!,0)</f>
        <v>#REF!</v>
      </c>
      <c r="J53" s="41">
        <f>'[3]2023_АПП_проф_рабочий'!L54</f>
        <v>0</v>
      </c>
      <c r="K53" s="41">
        <f>'[3]2023_АПП_проф_рабочий'!M54</f>
        <v>0</v>
      </c>
      <c r="L53" s="40" t="e">
        <f>ROUND('[2]2024_АПП_профил_по ГИС ОМС'!L53*'2024_АПП_профил_ПРОЕКТ ТП (2)'!#REF!,0)</f>
        <v>#REF!</v>
      </c>
      <c r="M53" s="40" t="e">
        <f>ROUND('[2]2024_АПП_профил_по ГИС ОМС'!M53*'2024_АПП_профил_ПРОЕКТ ТП (2)'!#REF!,0)</f>
        <v>#REF!</v>
      </c>
      <c r="N53" s="41">
        <f>'[3]2023_АПП_проф_рабочий'!R54</f>
        <v>0</v>
      </c>
      <c r="O53" s="41">
        <f>'[3]2023_АПП_проф_рабочий'!S54</f>
        <v>0</v>
      </c>
      <c r="P53" s="41">
        <f>'[3]2023_АПП_проф_рабочий'!T54</f>
        <v>0</v>
      </c>
      <c r="Q53" s="40" t="e">
        <f t="shared" si="1"/>
        <v>#REF!</v>
      </c>
      <c r="R53" s="41">
        <f>'[3]2023_АПП_проф_рабочий'!V54</f>
        <v>0</v>
      </c>
      <c r="S53" s="40">
        <f t="shared" si="2"/>
        <v>0</v>
      </c>
      <c r="T53" s="40" t="e">
        <f>ROUND('[2]2024_АПП_профил_по ГИС ОМС'!T53*'2024_АПП_профил_ПРОЕКТ ТП (2)'!#REF!,0)</f>
        <v>#REF!</v>
      </c>
      <c r="U53" s="40" t="e">
        <f>ROUND('[2]2024_АПП_профил_по ГИС ОМС'!U53*'2024_АПП_профил_ПРОЕКТ ТП (2)'!#REF!,0)</f>
        <v>#REF!</v>
      </c>
      <c r="V53" s="40" t="e">
        <f>ROUND('[2]2024_АПП_профил_по ГИС ОМС'!V53*'2024_АПП_профил_ПРОЕКТ ТП (2)'!#REF!,0)</f>
        <v>#REF!</v>
      </c>
      <c r="W53" s="40" t="e">
        <f>ROUND('[2]2024_АПП_профил_по ГИС ОМС'!W53*'2024_АПП_профил_ПРОЕКТ ТП (2)'!#REF!,0)</f>
        <v>#REF!</v>
      </c>
      <c r="X53" s="40" t="e">
        <f>ROUND('[2]2024_АПП_профил_по ГИС ОМС'!X53*'2024_АПП_профил_ПРОЕКТ ТП (2)'!#REF!,0)</f>
        <v>#REF!</v>
      </c>
      <c r="Y53" s="41">
        <f>ROUND('[2]2024_АПП_профил_по ГИС ОМС'!Y53*$Y$109,0)</f>
        <v>0</v>
      </c>
      <c r="Z53" s="41">
        <f>'[3]2023_АПП_проф_рабочий'!AL54</f>
        <v>0</v>
      </c>
      <c r="AA53" s="40" t="e">
        <f>ROUND('[2]2024_АПП_профил_по ГИС ОМС'!AA53*'2024_АПП_профил_ПРОЕКТ ТП (2)'!#REF!,0)</f>
        <v>#REF!</v>
      </c>
      <c r="AB53" s="41">
        <f>'[2]2024_Центры здоровья'!M53</f>
        <v>0</v>
      </c>
      <c r="AC53" s="41">
        <f>'[2]2024_Центры здоровья'!N53</f>
        <v>0</v>
      </c>
      <c r="AD53" s="42" t="e">
        <f t="shared" si="37"/>
        <v>#REF!</v>
      </c>
      <c r="AE53" s="40" t="e">
        <f>ROUND('[2]2024_АПП_профил_по ГИС ОМС'!AE53*'2024_АПП_профил_ПРОЕКТ ТП (2)'!#REF!,0)</f>
        <v>#REF!</v>
      </c>
      <c r="AF53" s="43" t="e">
        <f t="shared" si="38"/>
        <v>#REF!</v>
      </c>
      <c r="AG53" s="41">
        <f>'[4]Дети проф '!EI50+'[4]Взрослые профосмотры '!CA50</f>
        <v>0</v>
      </c>
      <c r="AH53" s="41">
        <f>'[4]Взрослые диспансериз '!NF50+'[4]Дети проф '!EK50+'[4]Дети проф '!EJ50</f>
        <v>0</v>
      </c>
      <c r="AI53" s="41"/>
      <c r="AJ53" s="41"/>
      <c r="AK53" s="41"/>
      <c r="AL53" s="41"/>
      <c r="AM53" s="41"/>
      <c r="AN53" s="41">
        <f>'[3]2023_АПП_проф_рабочий'!BE54</f>
        <v>0</v>
      </c>
      <c r="AO53" s="42" t="e">
        <f t="shared" si="39"/>
        <v>#REF!</v>
      </c>
      <c r="AP53" s="41">
        <f>'[3]2024_АПП_проф (ЦАОП)'!AD53</f>
        <v>0</v>
      </c>
      <c r="AR53" s="44">
        <f>[6]V_МО____нов!D58</f>
        <v>0</v>
      </c>
      <c r="AS53" s="44">
        <f>[6]V_МО____нов!AN58</f>
        <v>0</v>
      </c>
      <c r="AT53" s="45" t="e">
        <f t="shared" si="5"/>
        <v>#REF!</v>
      </c>
      <c r="AU53" s="45" t="e">
        <f t="shared" si="40"/>
        <v>#REF!</v>
      </c>
      <c r="AV53" s="46"/>
      <c r="AW53" s="44" t="e">
        <f>#REF!</f>
        <v>#REF!</v>
      </c>
      <c r="AX53" s="45" t="e">
        <f t="shared" si="41"/>
        <v>#REF!</v>
      </c>
      <c r="AY53" s="46"/>
      <c r="AZ53" s="45">
        <f>'[2]Факт за 9 мес. 2023 года'!D52</f>
        <v>0</v>
      </c>
      <c r="BA53" s="45">
        <f>'[2]Факт за 9 мес. 2023 года'!AN52</f>
        <v>0</v>
      </c>
      <c r="BB53" s="47">
        <f t="shared" si="42"/>
        <v>0</v>
      </c>
      <c r="BC53" s="47">
        <f t="shared" si="42"/>
        <v>0</v>
      </c>
      <c r="BD53" s="45" t="e">
        <f t="shared" si="43"/>
        <v>#REF!</v>
      </c>
      <c r="BE53" s="45" t="e">
        <f t="shared" si="44"/>
        <v>#REF!</v>
      </c>
      <c r="BF53" s="46"/>
      <c r="BG53" s="45" t="e">
        <f t="shared" si="0"/>
        <v>#REF!</v>
      </c>
      <c r="BH53" s="45"/>
      <c r="BJ53" s="61">
        <f t="shared" si="48"/>
        <v>39</v>
      </c>
      <c r="BK53" s="51" t="s">
        <v>113</v>
      </c>
      <c r="BN53" s="41">
        <f>'[2]2024_АПП_профил_по ГИС ОМС'!S53</f>
        <v>0</v>
      </c>
      <c r="BO53" s="41">
        <f>'[4]Взрослые профосмотры '!CA50</f>
        <v>0</v>
      </c>
      <c r="BP53" s="41">
        <f>'[4]Взрослые диспансериз '!NJ50</f>
        <v>0</v>
      </c>
      <c r="BQ53" s="41"/>
      <c r="BR53" s="41"/>
      <c r="BS53" s="41">
        <f t="shared" si="45"/>
        <v>0</v>
      </c>
      <c r="BT53" s="41">
        <f t="shared" si="49"/>
        <v>0</v>
      </c>
      <c r="BU53" s="41">
        <f>'[2]Дисп ВН_2 этап_2023 год'!M48</f>
        <v>0</v>
      </c>
      <c r="BV53" s="41">
        <f t="shared" si="8"/>
        <v>0</v>
      </c>
      <c r="BW53" s="41">
        <f>'[2]2024_АПП_профил_по ГИС ОМС'!Q53</f>
        <v>0</v>
      </c>
      <c r="BX53" s="41">
        <f>'[4]Дети проф '!EI50</f>
        <v>0</v>
      </c>
      <c r="BY53" s="41"/>
      <c r="BZ53" s="41">
        <f>'[4]Дети проф '!EJ50</f>
        <v>0</v>
      </c>
      <c r="CA53" s="41">
        <f t="shared" si="9"/>
        <v>0</v>
      </c>
      <c r="CB53" s="41" t="e">
        <f>ROUND(CA53*#REF!,0)</f>
        <v>#REF!</v>
      </c>
      <c r="CC53" s="41">
        <f>'[7]Дисп ВН_2 этап_2023 год'!M48</f>
        <v>0</v>
      </c>
    </row>
    <row r="54" spans="1:81" ht="33" x14ac:dyDescent="0.25">
      <c r="A54" s="52"/>
      <c r="B54" s="53" t="s">
        <v>114</v>
      </c>
      <c r="C54" s="54" t="e">
        <f t="shared" ref="C54:AP54" si="50">SUM(C29:C53)</f>
        <v>#REF!</v>
      </c>
      <c r="D54" s="54">
        <f t="shared" si="50"/>
        <v>0</v>
      </c>
      <c r="E54" s="54">
        <f t="shared" si="50"/>
        <v>140</v>
      </c>
      <c r="F54" s="54">
        <f t="shared" si="50"/>
        <v>0</v>
      </c>
      <c r="G54" s="54" t="e">
        <f t="shared" si="50"/>
        <v>#REF!</v>
      </c>
      <c r="H54" s="54">
        <f t="shared" si="50"/>
        <v>10568</v>
      </c>
      <c r="I54" s="54" t="e">
        <f t="shared" si="50"/>
        <v>#REF!</v>
      </c>
      <c r="J54" s="54">
        <f t="shared" si="50"/>
        <v>70</v>
      </c>
      <c r="K54" s="54">
        <f t="shared" si="50"/>
        <v>50055</v>
      </c>
      <c r="L54" s="54" t="e">
        <f t="shared" si="50"/>
        <v>#REF!</v>
      </c>
      <c r="M54" s="54" t="e">
        <f t="shared" si="50"/>
        <v>#REF!</v>
      </c>
      <c r="N54" s="54">
        <f t="shared" si="50"/>
        <v>42874</v>
      </c>
      <c r="O54" s="54">
        <f t="shared" si="50"/>
        <v>47053</v>
      </c>
      <c r="P54" s="54">
        <f t="shared" si="50"/>
        <v>1388</v>
      </c>
      <c r="Q54" s="54" t="e">
        <f t="shared" si="50"/>
        <v>#REF!</v>
      </c>
      <c r="R54" s="54">
        <f t="shared" si="50"/>
        <v>868</v>
      </c>
      <c r="S54" s="54">
        <f t="shared" si="50"/>
        <v>178998</v>
      </c>
      <c r="T54" s="54" t="e">
        <f t="shared" si="50"/>
        <v>#REF!</v>
      </c>
      <c r="U54" s="54" t="e">
        <f t="shared" si="50"/>
        <v>#REF!</v>
      </c>
      <c r="V54" s="54" t="e">
        <f t="shared" si="50"/>
        <v>#REF!</v>
      </c>
      <c r="W54" s="54" t="e">
        <f t="shared" si="50"/>
        <v>#REF!</v>
      </c>
      <c r="X54" s="54" t="e">
        <f t="shared" si="50"/>
        <v>#REF!</v>
      </c>
      <c r="Y54" s="54">
        <f t="shared" si="50"/>
        <v>7976</v>
      </c>
      <c r="Z54" s="54">
        <f t="shared" si="50"/>
        <v>0</v>
      </c>
      <c r="AA54" s="54" t="e">
        <f t="shared" si="50"/>
        <v>#REF!</v>
      </c>
      <c r="AB54" s="54">
        <f t="shared" si="50"/>
        <v>8499</v>
      </c>
      <c r="AC54" s="54">
        <f t="shared" si="50"/>
        <v>298</v>
      </c>
      <c r="AD54" s="54" t="e">
        <f t="shared" si="50"/>
        <v>#REF!</v>
      </c>
      <c r="AE54" s="54" t="e">
        <f t="shared" si="50"/>
        <v>#REF!</v>
      </c>
      <c r="AF54" s="54" t="e">
        <f t="shared" si="50"/>
        <v>#REF!</v>
      </c>
      <c r="AG54" s="54">
        <f t="shared" si="50"/>
        <v>151006</v>
      </c>
      <c r="AH54" s="54">
        <f t="shared" si="50"/>
        <v>218411</v>
      </c>
      <c r="AI54" s="54">
        <f t="shared" si="50"/>
        <v>150959</v>
      </c>
      <c r="AJ54" s="54">
        <f t="shared" si="50"/>
        <v>99820</v>
      </c>
      <c r="AK54" s="54">
        <f t="shared" si="50"/>
        <v>23974</v>
      </c>
      <c r="AL54" s="54">
        <f t="shared" si="50"/>
        <v>15200</v>
      </c>
      <c r="AM54" s="54">
        <f t="shared" si="50"/>
        <v>11965</v>
      </c>
      <c r="AN54" s="54">
        <f t="shared" si="50"/>
        <v>286799</v>
      </c>
      <c r="AO54" s="54" t="e">
        <f t="shared" si="50"/>
        <v>#REF!</v>
      </c>
      <c r="AP54" s="54">
        <f t="shared" si="50"/>
        <v>7416</v>
      </c>
      <c r="AR54" s="54">
        <f>SUM(AR29:AR53)</f>
        <v>1605895</v>
      </c>
      <c r="AS54" s="54">
        <f>SUM(AS29:AS53)</f>
        <v>42187</v>
      </c>
      <c r="AT54" s="54" t="e">
        <f t="shared" ref="AT54:AU54" si="51">SUM(AT29:AT53)</f>
        <v>#REF!</v>
      </c>
      <c r="AU54" s="54" t="e">
        <f t="shared" si="51"/>
        <v>#REF!</v>
      </c>
      <c r="AV54" s="55"/>
      <c r="AW54" s="54" t="e">
        <f>SUM(AW29:AW53)</f>
        <v>#REF!</v>
      </c>
      <c r="AX54" s="54" t="e">
        <f>SUM(AX29:AX53)</f>
        <v>#REF!</v>
      </c>
      <c r="AY54" s="55"/>
      <c r="AZ54" s="54">
        <f t="shared" ref="AZ54:BH54" si="52">SUM(AZ29:AZ53)</f>
        <v>1279024</v>
      </c>
      <c r="BA54" s="54">
        <f t="shared" si="52"/>
        <v>27428</v>
      </c>
      <c r="BB54" s="54">
        <f t="shared" si="52"/>
        <v>1705365</v>
      </c>
      <c r="BC54" s="54">
        <f t="shared" si="52"/>
        <v>36570</v>
      </c>
      <c r="BD54" s="54" t="e">
        <f t="shared" si="52"/>
        <v>#REF!</v>
      </c>
      <c r="BE54" s="54" t="e">
        <f t="shared" si="52"/>
        <v>#REF!</v>
      </c>
      <c r="BF54" s="46"/>
      <c r="BG54" s="54" t="e">
        <f t="shared" si="52"/>
        <v>#REF!</v>
      </c>
      <c r="BH54" s="54" t="e">
        <f t="shared" si="52"/>
        <v>#REF!</v>
      </c>
      <c r="BJ54" s="52"/>
      <c r="BK54" s="53" t="s">
        <v>114</v>
      </c>
      <c r="BN54" s="54">
        <f t="shared" ref="BN54:BZ54" si="53">SUM(BN29:BN53)</f>
        <v>666329</v>
      </c>
      <c r="BO54" s="54">
        <f t="shared" si="53"/>
        <v>64146</v>
      </c>
      <c r="BP54" s="54">
        <f t="shared" si="53"/>
        <v>216973</v>
      </c>
      <c r="BQ54" s="54">
        <f t="shared" si="53"/>
        <v>0</v>
      </c>
      <c r="BR54" s="54">
        <f t="shared" si="53"/>
        <v>135759</v>
      </c>
      <c r="BS54" s="54">
        <f t="shared" si="53"/>
        <v>249451</v>
      </c>
      <c r="BT54" s="54">
        <f t="shared" si="53"/>
        <v>178998</v>
      </c>
      <c r="BU54" s="54">
        <f t="shared" si="53"/>
        <v>33133</v>
      </c>
      <c r="BV54" s="54">
        <f t="shared" si="53"/>
        <v>145865</v>
      </c>
      <c r="BW54" s="54">
        <f t="shared" si="53"/>
        <v>353272</v>
      </c>
      <c r="BX54" s="54">
        <f t="shared" si="53"/>
        <v>86860</v>
      </c>
      <c r="BY54" s="54">
        <f t="shared" si="53"/>
        <v>487</v>
      </c>
      <c r="BZ54" s="54">
        <f t="shared" si="53"/>
        <v>951</v>
      </c>
      <c r="CA54" s="54">
        <f t="shared" ref="CA54:CC54" si="54">SUM(CA29:CA53)</f>
        <v>264974</v>
      </c>
      <c r="CB54" s="54" t="e">
        <f t="shared" si="54"/>
        <v>#REF!</v>
      </c>
      <c r="CC54" s="54">
        <f t="shared" si="54"/>
        <v>33133</v>
      </c>
    </row>
    <row r="55" spans="1:81" ht="18.75" x14ac:dyDescent="0.25">
      <c r="A55" s="52"/>
      <c r="B55" s="53" t="s">
        <v>115</v>
      </c>
      <c r="C55" s="54" t="e">
        <f t="shared" ref="C55:AP55" si="55">C17+C24+C28+C54</f>
        <v>#REF!</v>
      </c>
      <c r="D55" s="54">
        <f t="shared" si="55"/>
        <v>7951</v>
      </c>
      <c r="E55" s="54">
        <f t="shared" si="55"/>
        <v>11175</v>
      </c>
      <c r="F55" s="54">
        <f t="shared" si="55"/>
        <v>10337</v>
      </c>
      <c r="G55" s="54" t="e">
        <f t="shared" si="55"/>
        <v>#REF!</v>
      </c>
      <c r="H55" s="54">
        <f t="shared" si="55"/>
        <v>36275</v>
      </c>
      <c r="I55" s="54" t="e">
        <f t="shared" si="55"/>
        <v>#REF!</v>
      </c>
      <c r="J55" s="54">
        <f t="shared" si="55"/>
        <v>3324</v>
      </c>
      <c r="K55" s="54">
        <f t="shared" si="55"/>
        <v>130353</v>
      </c>
      <c r="L55" s="54" t="e">
        <f t="shared" si="55"/>
        <v>#REF!</v>
      </c>
      <c r="M55" s="54" t="e">
        <f t="shared" si="55"/>
        <v>#REF!</v>
      </c>
      <c r="N55" s="54">
        <f t="shared" si="55"/>
        <v>93071</v>
      </c>
      <c r="O55" s="54">
        <f t="shared" si="55"/>
        <v>113512</v>
      </c>
      <c r="P55" s="54">
        <f t="shared" si="55"/>
        <v>6147</v>
      </c>
      <c r="Q55" s="54" t="e">
        <f t="shared" si="55"/>
        <v>#REF!</v>
      </c>
      <c r="R55" s="54">
        <f t="shared" si="55"/>
        <v>18981</v>
      </c>
      <c r="S55" s="54">
        <f t="shared" si="55"/>
        <v>346982</v>
      </c>
      <c r="T55" s="54" t="e">
        <f t="shared" si="55"/>
        <v>#REF!</v>
      </c>
      <c r="U55" s="54" t="e">
        <f t="shared" si="55"/>
        <v>#REF!</v>
      </c>
      <c r="V55" s="54" t="e">
        <f t="shared" si="55"/>
        <v>#REF!</v>
      </c>
      <c r="W55" s="54" t="e">
        <f t="shared" si="55"/>
        <v>#REF!</v>
      </c>
      <c r="X55" s="54" t="e">
        <f t="shared" si="55"/>
        <v>#REF!</v>
      </c>
      <c r="Y55" s="54">
        <f t="shared" si="55"/>
        <v>41628</v>
      </c>
      <c r="Z55" s="54">
        <f t="shared" si="55"/>
        <v>4200</v>
      </c>
      <c r="AA55" s="54" t="e">
        <f t="shared" si="55"/>
        <v>#REF!</v>
      </c>
      <c r="AB55" s="54">
        <f t="shared" si="55"/>
        <v>43403</v>
      </c>
      <c r="AC55" s="54">
        <f t="shared" si="55"/>
        <v>2353</v>
      </c>
      <c r="AD55" s="54" t="e">
        <f t="shared" si="55"/>
        <v>#REF!</v>
      </c>
      <c r="AE55" s="54" t="e">
        <f t="shared" si="55"/>
        <v>#REF!</v>
      </c>
      <c r="AF55" s="54" t="e">
        <f t="shared" si="55"/>
        <v>#REF!</v>
      </c>
      <c r="AG55" s="54">
        <f t="shared" si="55"/>
        <v>345737</v>
      </c>
      <c r="AH55" s="54">
        <f t="shared" si="55"/>
        <v>443020</v>
      </c>
      <c r="AI55" s="54">
        <f t="shared" si="55"/>
        <v>300341</v>
      </c>
      <c r="AJ55" s="54">
        <f t="shared" si="55"/>
        <v>190108</v>
      </c>
      <c r="AK55" s="54">
        <f t="shared" si="55"/>
        <v>47013</v>
      </c>
      <c r="AL55" s="54">
        <f t="shared" si="55"/>
        <v>41358</v>
      </c>
      <c r="AM55" s="54">
        <f t="shared" si="55"/>
        <v>21862</v>
      </c>
      <c r="AN55" s="54">
        <f t="shared" si="55"/>
        <v>307583</v>
      </c>
      <c r="AO55" s="54" t="e">
        <f t="shared" si="55"/>
        <v>#REF!</v>
      </c>
      <c r="AP55" s="54">
        <f t="shared" si="55"/>
        <v>46619</v>
      </c>
      <c r="AR55" s="54">
        <f>AR17+AR24+AR28+AR54</f>
        <v>3353322</v>
      </c>
      <c r="AS55" s="54">
        <f>AS17+AS24+AS28+AS54</f>
        <v>87057</v>
      </c>
      <c r="AT55" s="54" t="e">
        <f t="shared" ref="AT55:AU55" si="56">AT17+AT24+AT28+AT54</f>
        <v>#REF!</v>
      </c>
      <c r="AU55" s="54" t="e">
        <f t="shared" si="56"/>
        <v>#REF!</v>
      </c>
      <c r="AV55" s="55"/>
      <c r="AW55" s="54" t="e">
        <f>AW17+AW24+AW28+AW54</f>
        <v>#REF!</v>
      </c>
      <c r="AX55" s="54" t="e">
        <f>AX17+AX24+AX28+AX54</f>
        <v>#REF!</v>
      </c>
      <c r="AY55" s="55"/>
      <c r="AZ55" s="54">
        <f t="shared" ref="AZ55:BH55" si="57">AZ17+AZ24+AZ28+AZ54</f>
        <v>2766745</v>
      </c>
      <c r="BA55" s="54">
        <f t="shared" si="57"/>
        <v>69711</v>
      </c>
      <c r="BB55" s="54">
        <f t="shared" si="57"/>
        <v>3688993</v>
      </c>
      <c r="BC55" s="54">
        <f t="shared" si="57"/>
        <v>92949</v>
      </c>
      <c r="BD55" s="54" t="e">
        <f t="shared" si="57"/>
        <v>#REF!</v>
      </c>
      <c r="BE55" s="54" t="e">
        <f t="shared" si="57"/>
        <v>#REF!</v>
      </c>
      <c r="BF55" s="46"/>
      <c r="BG55" s="54" t="e">
        <f t="shared" si="57"/>
        <v>#REF!</v>
      </c>
      <c r="BH55" s="54" t="e">
        <f t="shared" si="57"/>
        <v>#REF!</v>
      </c>
      <c r="BJ55" s="52"/>
      <c r="BK55" s="53" t="s">
        <v>115</v>
      </c>
      <c r="BN55" s="54">
        <f t="shared" ref="BN55:BZ55" si="58">BN17+BN24+BN28+BN54</f>
        <v>1331565</v>
      </c>
      <c r="BO55" s="54">
        <f t="shared" si="58"/>
        <v>144155</v>
      </c>
      <c r="BP55" s="54">
        <f t="shared" si="58"/>
        <v>440303</v>
      </c>
      <c r="BQ55" s="54">
        <f t="shared" si="58"/>
        <v>0</v>
      </c>
      <c r="BR55" s="54">
        <f t="shared" si="58"/>
        <v>258983</v>
      </c>
      <c r="BS55" s="54">
        <f t="shared" si="58"/>
        <v>488124</v>
      </c>
      <c r="BT55" s="54">
        <f t="shared" si="58"/>
        <v>346982</v>
      </c>
      <c r="BU55" s="54">
        <f t="shared" si="58"/>
        <v>92035</v>
      </c>
      <c r="BV55" s="54">
        <f t="shared" si="58"/>
        <v>254947</v>
      </c>
      <c r="BW55" s="54">
        <f t="shared" si="58"/>
        <v>1169430</v>
      </c>
      <c r="BX55" s="54">
        <f t="shared" si="58"/>
        <v>201582</v>
      </c>
      <c r="BY55" s="54">
        <f t="shared" si="58"/>
        <v>1103</v>
      </c>
      <c r="BZ55" s="54">
        <f t="shared" si="58"/>
        <v>1614</v>
      </c>
      <c r="CA55" s="54">
        <f t="shared" ref="CA55:CC55" si="59">CA17+CA24+CA28+CA54</f>
        <v>965131</v>
      </c>
      <c r="CB55" s="54" t="e">
        <f t="shared" si="59"/>
        <v>#REF!</v>
      </c>
      <c r="CC55" s="54">
        <f t="shared" si="59"/>
        <v>92035</v>
      </c>
    </row>
    <row r="56" spans="1:81" ht="27.75" customHeight="1" x14ac:dyDescent="0.25">
      <c r="A56" s="66">
        <v>40</v>
      </c>
      <c r="B56" s="67" t="s">
        <v>116</v>
      </c>
      <c r="C56" s="40" t="e">
        <f>ROUND('[2]2024_АПП_профил_по ГИС ОМС'!C56*'2024_АПП_профил_ПРОЕКТ ТП (2)'!#REF!,0)</f>
        <v>#REF!</v>
      </c>
      <c r="D56" s="41">
        <f>'[3]2023_АПП_проф_рабочий'!D57</f>
        <v>0</v>
      </c>
      <c r="E56" s="41">
        <f>'[3]2023_АПП_проф_рабочий'!E57</f>
        <v>0</v>
      </c>
      <c r="F56" s="41">
        <f>'[3]2023_АПП_проф_рабочий'!F57</f>
        <v>0</v>
      </c>
      <c r="G56" s="40" t="e">
        <f>ROUND('[2]2024_АПП_профил_по ГИС ОМС'!G56*'2024_АПП_профил_ПРОЕКТ ТП (2)'!#REF!,0)</f>
        <v>#REF!</v>
      </c>
      <c r="H56" s="41">
        <f>'[3]2023_АПП_проф_рабочий'!H57</f>
        <v>0</v>
      </c>
      <c r="I56" s="40" t="e">
        <f>ROUND('[2]2024_АПП_профил_по ГИС ОМС'!I56*'2024_АПП_профил_ПРОЕКТ ТП (2)'!#REF!,0)</f>
        <v>#REF!</v>
      </c>
      <c r="J56" s="41">
        <f>'[3]2023_АПП_проф_рабочий'!L57</f>
        <v>0</v>
      </c>
      <c r="K56" s="41">
        <f>'[3]2023_АПП_проф_рабочий'!M57</f>
        <v>0</v>
      </c>
      <c r="L56" s="40" t="e">
        <f>ROUND('[2]2024_АПП_профил_по ГИС ОМС'!L56*'2024_АПП_профил_ПРОЕКТ ТП (2)'!#REF!,0)</f>
        <v>#REF!</v>
      </c>
      <c r="M56" s="40" t="e">
        <f>ROUND('[2]2024_АПП_профил_по ГИС ОМС'!M56*'2024_АПП_профил_ПРОЕКТ ТП (2)'!#REF!,0)</f>
        <v>#REF!</v>
      </c>
      <c r="N56" s="41">
        <f>'[3]2023_АПП_проф_рабочий'!R57</f>
        <v>0</v>
      </c>
      <c r="O56" s="41">
        <f>'[3]2023_АПП_проф_рабочий'!S57</f>
        <v>0</v>
      </c>
      <c r="P56" s="41">
        <f>'[3]2023_АПП_проф_рабочий'!T57</f>
        <v>0</v>
      </c>
      <c r="Q56" s="40" t="e">
        <f t="shared" ref="Q56" si="60">CB56</f>
        <v>#REF!</v>
      </c>
      <c r="R56" s="41">
        <f>'[3]2023_АПП_проф_рабочий'!V57</f>
        <v>0</v>
      </c>
      <c r="S56" s="40">
        <f t="shared" ref="S56" si="61">BT56</f>
        <v>0</v>
      </c>
      <c r="T56" s="40" t="e">
        <f>ROUND('[2]2024_АПП_профил_по ГИС ОМС'!T56*'2024_АПП_профил_ПРОЕКТ ТП (2)'!#REF!,0)</f>
        <v>#REF!</v>
      </c>
      <c r="U56" s="40" t="e">
        <f>ROUND('[2]2024_АПП_профил_по ГИС ОМС'!U56*'2024_АПП_профил_ПРОЕКТ ТП (2)'!#REF!,0)</f>
        <v>#REF!</v>
      </c>
      <c r="V56" s="40" t="e">
        <f>ROUND('[2]2024_АПП_профил_по ГИС ОМС'!V56*'2024_АПП_профил_ПРОЕКТ ТП (2)'!#REF!,0)</f>
        <v>#REF!</v>
      </c>
      <c r="W56" s="40" t="e">
        <f>ROUND('[2]2024_АПП_профил_по ГИС ОМС'!W56*'2024_АПП_профил_ПРОЕКТ ТП (2)'!#REF!,0)</f>
        <v>#REF!</v>
      </c>
      <c r="X56" s="40" t="e">
        <f>ROUND('[2]2024_АПП_профил_по ГИС ОМС'!X56*'2024_АПП_профил_ПРОЕКТ ТП (2)'!#REF!,0)</f>
        <v>#REF!</v>
      </c>
      <c r="Y56" s="41">
        <f>ROUND('[2]2024_АПП_профил_по ГИС ОМС'!Y56*$Y$109,0)</f>
        <v>0</v>
      </c>
      <c r="Z56" s="41">
        <f>'[3]2023_АПП_проф_рабочий'!AL57</f>
        <v>0</v>
      </c>
      <c r="AA56" s="40" t="e">
        <f>ROUND('[2]2024_АПП_профил_по ГИС ОМС'!AA56*'2024_АПП_профил_ПРОЕКТ ТП (2)'!#REF!,0)</f>
        <v>#REF!</v>
      </c>
      <c r="AB56" s="41">
        <f>'[2]2024_Центры здоровья'!M56</f>
        <v>0</v>
      </c>
      <c r="AC56" s="41">
        <f>'[2]2024_Центры здоровья'!N56</f>
        <v>0</v>
      </c>
      <c r="AD56" s="42" t="e">
        <f t="shared" ref="AD56" si="62">SUM(C56:AC56)</f>
        <v>#REF!</v>
      </c>
      <c r="AE56" s="40" t="e">
        <f>ROUND('[2]2024_АПП_профил_по ГИС ОМС'!AE56*'2024_АПП_профил_ПРОЕКТ ТП (2)'!#REF!,0)</f>
        <v>#REF!</v>
      </c>
      <c r="AF56" s="43" t="e">
        <f t="shared" ref="AF56" si="63">AD56+AE56</f>
        <v>#REF!</v>
      </c>
      <c r="AG56" s="41">
        <f>'[4]Дети проф '!EI53+'[4]Взрослые профосмотры '!CA53</f>
        <v>0</v>
      </c>
      <c r="AH56" s="41">
        <f>'[4]Взрослые диспансериз '!NF53+'[4]Дети проф '!EK53+'[4]Дети проф '!EJ53</f>
        <v>0</v>
      </c>
      <c r="AI56" s="41">
        <f>'[5]Диспансерное наблюдение (2)'!I54</f>
        <v>0</v>
      </c>
      <c r="AJ56" s="41">
        <f>'[5]Диспансерное наблюдение (2)'!J54</f>
        <v>0</v>
      </c>
      <c r="AK56" s="41">
        <f>'[5]Диспансерное наблюдение (2)'!K54</f>
        <v>0</v>
      </c>
      <c r="AL56" s="41">
        <f>'[5]Диспансерное наблюдение (2)'!L54</f>
        <v>0</v>
      </c>
      <c r="AM56" s="41">
        <f>'[5]Диспансерное наблюдение (2)'!M54</f>
        <v>0</v>
      </c>
      <c r="AN56" s="41">
        <f>'[3]2023_АПП_проф_рабочий'!BE57</f>
        <v>0</v>
      </c>
      <c r="AO56" s="42" t="e">
        <f>SUM(AF56:AN56)</f>
        <v>#REF!</v>
      </c>
      <c r="AP56" s="41">
        <f>'[3]2024_АПП_проф (ЦАОП)'!AD56</f>
        <v>0</v>
      </c>
      <c r="AR56" s="44">
        <f>[6]V_МО____нов!D61</f>
        <v>0</v>
      </c>
      <c r="AS56" s="44">
        <f>[6]V_МО____нов!AN61</f>
        <v>0</v>
      </c>
      <c r="AT56" s="45" t="e">
        <f t="shared" ref="AT56" si="64">AO56-AR56</f>
        <v>#REF!</v>
      </c>
      <c r="AU56" s="45" t="e">
        <f>AE56-AS56</f>
        <v>#REF!</v>
      </c>
      <c r="AV56" s="46"/>
      <c r="AW56" s="44" t="e">
        <f>#REF!</f>
        <v>#REF!</v>
      </c>
      <c r="AX56" s="45" t="e">
        <f>AD56-AW56</f>
        <v>#REF!</v>
      </c>
      <c r="AY56" s="46"/>
      <c r="AZ56" s="45">
        <f>'[2]Факт за 9 мес. 2023 года'!D55</f>
        <v>0</v>
      </c>
      <c r="BA56" s="45">
        <f>'[2]Факт за 9 мес. 2023 года'!AN55</f>
        <v>0</v>
      </c>
      <c r="BB56" s="47">
        <f>ROUND(AZ56/9*12,0)</f>
        <v>0</v>
      </c>
      <c r="BC56" s="47">
        <f>ROUND(BA56/9*12,0)</f>
        <v>0</v>
      </c>
      <c r="BD56" s="45" t="e">
        <f>AO56-BB56</f>
        <v>#REF!</v>
      </c>
      <c r="BE56" s="45" t="e">
        <f>AE56-BC56</f>
        <v>#REF!</v>
      </c>
      <c r="BF56" s="46"/>
      <c r="BG56" s="45" t="e">
        <f t="shared" ref="BG56" si="65">BE56</f>
        <v>#REF!</v>
      </c>
      <c r="BH56" s="45" t="e">
        <f t="shared" ref="BH56" si="66">BE56</f>
        <v>#REF!</v>
      </c>
      <c r="BJ56" s="66">
        <v>40</v>
      </c>
      <c r="BK56" s="67" t="s">
        <v>116</v>
      </c>
      <c r="BN56" s="41">
        <f>'[2]2024_АПП_профил_по ГИС ОМС'!S56</f>
        <v>0</v>
      </c>
      <c r="BO56" s="41">
        <f>'[4]Взрослые профосмотры '!CA53</f>
        <v>0</v>
      </c>
      <c r="BP56" s="41">
        <f>'[4]Взрослые диспансериз '!NJ53</f>
        <v>0</v>
      </c>
      <c r="BQ56" s="41"/>
      <c r="BR56" s="41"/>
      <c r="BS56" s="41">
        <f>BN56-BO56-BP56-BR56</f>
        <v>0</v>
      </c>
      <c r="BT56" s="41">
        <f>ROUND(BS56*$BS$109,0)</f>
        <v>0</v>
      </c>
      <c r="BU56" s="41">
        <f>'[2]Дисп ВН_2 этап_2023 год'!M51</f>
        <v>0</v>
      </c>
      <c r="BV56" s="41">
        <f t="shared" ref="BV56" si="67">BT56-BU56</f>
        <v>0</v>
      </c>
      <c r="BW56" s="41">
        <f>'[2]2024_АПП_профил_по ГИС ОМС'!Q56</f>
        <v>0</v>
      </c>
      <c r="BX56" s="41">
        <f>'[4]Дети проф '!EI53</f>
        <v>0</v>
      </c>
      <c r="BY56" s="41">
        <f>'[4]Дети проф '!$EK53</f>
        <v>0</v>
      </c>
      <c r="BZ56" s="41">
        <f>'[4]Дети проф '!EJ53</f>
        <v>0</v>
      </c>
      <c r="CA56" s="41">
        <f t="shared" ref="CA56" si="68">BW56-BX56-BY56-BZ56</f>
        <v>0</v>
      </c>
      <c r="CB56" s="41" t="e">
        <f>ROUND(CA56*#REF!,0)</f>
        <v>#REF!</v>
      </c>
      <c r="CC56" s="41">
        <f>'[7]Дисп ВН_2 этап_2023 год'!M51</f>
        <v>0</v>
      </c>
    </row>
    <row r="57" spans="1:81" ht="20.25" customHeight="1" x14ac:dyDescent="0.25">
      <c r="A57" s="52"/>
      <c r="B57" s="53" t="s">
        <v>117</v>
      </c>
      <c r="C57" s="54" t="e">
        <f t="shared" ref="C57:AP57" si="69">C56</f>
        <v>#REF!</v>
      </c>
      <c r="D57" s="54">
        <f t="shared" si="69"/>
        <v>0</v>
      </c>
      <c r="E57" s="54">
        <f t="shared" si="69"/>
        <v>0</v>
      </c>
      <c r="F57" s="54">
        <f t="shared" si="69"/>
        <v>0</v>
      </c>
      <c r="G57" s="54" t="e">
        <f t="shared" si="69"/>
        <v>#REF!</v>
      </c>
      <c r="H57" s="54">
        <f t="shared" si="69"/>
        <v>0</v>
      </c>
      <c r="I57" s="54" t="e">
        <f t="shared" si="69"/>
        <v>#REF!</v>
      </c>
      <c r="J57" s="54">
        <f t="shared" si="69"/>
        <v>0</v>
      </c>
      <c r="K57" s="54">
        <f t="shared" si="69"/>
        <v>0</v>
      </c>
      <c r="L57" s="54" t="e">
        <f t="shared" si="69"/>
        <v>#REF!</v>
      </c>
      <c r="M57" s="54" t="e">
        <f t="shared" si="69"/>
        <v>#REF!</v>
      </c>
      <c r="N57" s="54">
        <f t="shared" si="69"/>
        <v>0</v>
      </c>
      <c r="O57" s="54">
        <f t="shared" si="69"/>
        <v>0</v>
      </c>
      <c r="P57" s="54">
        <f t="shared" si="69"/>
        <v>0</v>
      </c>
      <c r="Q57" s="54" t="e">
        <f t="shared" si="69"/>
        <v>#REF!</v>
      </c>
      <c r="R57" s="54">
        <f t="shared" si="69"/>
        <v>0</v>
      </c>
      <c r="S57" s="54">
        <f t="shared" si="69"/>
        <v>0</v>
      </c>
      <c r="T57" s="54" t="e">
        <f t="shared" si="69"/>
        <v>#REF!</v>
      </c>
      <c r="U57" s="54" t="e">
        <f t="shared" si="69"/>
        <v>#REF!</v>
      </c>
      <c r="V57" s="54" t="e">
        <f t="shared" si="69"/>
        <v>#REF!</v>
      </c>
      <c r="W57" s="54" t="e">
        <f t="shared" si="69"/>
        <v>#REF!</v>
      </c>
      <c r="X57" s="54" t="e">
        <f t="shared" si="69"/>
        <v>#REF!</v>
      </c>
      <c r="Y57" s="54">
        <f t="shared" si="69"/>
        <v>0</v>
      </c>
      <c r="Z57" s="54">
        <f t="shared" si="69"/>
        <v>0</v>
      </c>
      <c r="AA57" s="54" t="e">
        <f t="shared" si="69"/>
        <v>#REF!</v>
      </c>
      <c r="AB57" s="54">
        <f t="shared" si="69"/>
        <v>0</v>
      </c>
      <c r="AC57" s="54">
        <f t="shared" si="69"/>
        <v>0</v>
      </c>
      <c r="AD57" s="54" t="e">
        <f t="shared" si="69"/>
        <v>#REF!</v>
      </c>
      <c r="AE57" s="54" t="e">
        <f t="shared" si="69"/>
        <v>#REF!</v>
      </c>
      <c r="AF57" s="54" t="e">
        <f t="shared" si="69"/>
        <v>#REF!</v>
      </c>
      <c r="AG57" s="54">
        <f t="shared" si="69"/>
        <v>0</v>
      </c>
      <c r="AH57" s="54">
        <f t="shared" si="69"/>
        <v>0</v>
      </c>
      <c r="AI57" s="54">
        <f t="shared" si="69"/>
        <v>0</v>
      </c>
      <c r="AJ57" s="54">
        <f t="shared" si="69"/>
        <v>0</v>
      </c>
      <c r="AK57" s="54">
        <f t="shared" si="69"/>
        <v>0</v>
      </c>
      <c r="AL57" s="54">
        <f t="shared" si="69"/>
        <v>0</v>
      </c>
      <c r="AM57" s="54">
        <f t="shared" si="69"/>
        <v>0</v>
      </c>
      <c r="AN57" s="54">
        <f t="shared" si="69"/>
        <v>0</v>
      </c>
      <c r="AO57" s="54" t="e">
        <f t="shared" si="69"/>
        <v>#REF!</v>
      </c>
      <c r="AP57" s="54">
        <f t="shared" si="69"/>
        <v>0</v>
      </c>
      <c r="AR57" s="54">
        <f>AR56</f>
        <v>0</v>
      </c>
      <c r="AS57" s="54">
        <f>AS56</f>
        <v>0</v>
      </c>
      <c r="AT57" s="54" t="e">
        <f>AT56</f>
        <v>#REF!</v>
      </c>
      <c r="AU57" s="54" t="e">
        <f>AU56</f>
        <v>#REF!</v>
      </c>
      <c r="AV57" s="55"/>
      <c r="AW57" s="54" t="e">
        <f>AW56</f>
        <v>#REF!</v>
      </c>
      <c r="AX57" s="54" t="e">
        <f>AX56</f>
        <v>#REF!</v>
      </c>
      <c r="AY57" s="55"/>
      <c r="AZ57" s="54">
        <f t="shared" ref="AZ57:BH57" si="70">AZ56</f>
        <v>0</v>
      </c>
      <c r="BA57" s="54">
        <f t="shared" si="70"/>
        <v>0</v>
      </c>
      <c r="BB57" s="54">
        <f t="shared" si="70"/>
        <v>0</v>
      </c>
      <c r="BC57" s="54">
        <f t="shared" si="70"/>
        <v>0</v>
      </c>
      <c r="BD57" s="54" t="e">
        <f t="shared" si="70"/>
        <v>#REF!</v>
      </c>
      <c r="BE57" s="54" t="e">
        <f t="shared" si="70"/>
        <v>#REF!</v>
      </c>
      <c r="BF57" s="46"/>
      <c r="BG57" s="54" t="e">
        <f t="shared" si="70"/>
        <v>#REF!</v>
      </c>
      <c r="BH57" s="54" t="e">
        <f t="shared" si="70"/>
        <v>#REF!</v>
      </c>
      <c r="BJ57" s="52"/>
      <c r="BK57" s="53" t="s">
        <v>117</v>
      </c>
      <c r="BN57" s="54">
        <f t="shared" ref="BN57:CC57" si="71">BN56</f>
        <v>0</v>
      </c>
      <c r="BO57" s="54">
        <f t="shared" si="71"/>
        <v>0</v>
      </c>
      <c r="BP57" s="54">
        <f t="shared" si="71"/>
        <v>0</v>
      </c>
      <c r="BQ57" s="54">
        <f t="shared" si="71"/>
        <v>0</v>
      </c>
      <c r="BR57" s="54">
        <f t="shared" si="71"/>
        <v>0</v>
      </c>
      <c r="BS57" s="54">
        <f t="shared" si="71"/>
        <v>0</v>
      </c>
      <c r="BT57" s="54">
        <f t="shared" si="71"/>
        <v>0</v>
      </c>
      <c r="BU57" s="54">
        <f t="shared" si="71"/>
        <v>0</v>
      </c>
      <c r="BV57" s="54">
        <f t="shared" si="71"/>
        <v>0</v>
      </c>
      <c r="BW57" s="54">
        <f t="shared" si="71"/>
        <v>0</v>
      </c>
      <c r="BX57" s="54">
        <f t="shared" si="71"/>
        <v>0</v>
      </c>
      <c r="BY57" s="54">
        <f t="shared" si="71"/>
        <v>0</v>
      </c>
      <c r="BZ57" s="54">
        <f t="shared" si="71"/>
        <v>0</v>
      </c>
      <c r="CA57" s="54">
        <f t="shared" si="71"/>
        <v>0</v>
      </c>
      <c r="CB57" s="54" t="e">
        <f t="shared" si="71"/>
        <v>#REF!</v>
      </c>
      <c r="CC57" s="54">
        <f t="shared" si="71"/>
        <v>0</v>
      </c>
    </row>
    <row r="58" spans="1:81" ht="22.5" customHeight="1" x14ac:dyDescent="0.25">
      <c r="A58" s="59">
        <v>41</v>
      </c>
      <c r="B58" s="68" t="s">
        <v>118</v>
      </c>
      <c r="C58" s="69">
        <f>'[3]2023_АПП_проф_рабочий'!C59</f>
        <v>9560</v>
      </c>
      <c r="D58" s="69">
        <f>'[3]2023_АПП_проф_рабочий'!D59</f>
        <v>700</v>
      </c>
      <c r="E58" s="69">
        <f>'[3]2023_АПП_проф_рабочий'!E59</f>
        <v>3440</v>
      </c>
      <c r="F58" s="69">
        <f>'[3]2023_АПП_проф_рабочий'!F59</f>
        <v>0</v>
      </c>
      <c r="G58" s="69">
        <f>'[3]2023_АПП_проф_рабочий'!G59</f>
        <v>1340</v>
      </c>
      <c r="H58" s="69">
        <f>'[3]2023_АПП_проф_рабочий'!H59</f>
        <v>2335</v>
      </c>
      <c r="I58" s="69">
        <f>'[3]2023_АПП_проф_рабочий'!K59</f>
        <v>2020</v>
      </c>
      <c r="J58" s="69">
        <f>'[3]2023_АПП_проф_рабочий'!L59</f>
        <v>0</v>
      </c>
      <c r="K58" s="69">
        <f>'[3]2023_АПП_проф_рабочий'!M59</f>
        <v>7955</v>
      </c>
      <c r="L58" s="69">
        <f>'[3]2023_АПП_проф_рабочий'!N59</f>
        <v>0</v>
      </c>
      <c r="M58" s="69">
        <f>'[3]2023_АПП_проф_рабочий'!O59</f>
        <v>0</v>
      </c>
      <c r="N58" s="69">
        <f>'[3]2023_АПП_проф_рабочий'!R59</f>
        <v>2180</v>
      </c>
      <c r="O58" s="69">
        <f>'[3]2023_АПП_проф_рабочий'!S59</f>
        <v>4000</v>
      </c>
      <c r="P58" s="69">
        <f>'[3]2023_АПП_проф_рабочий'!T59</f>
        <v>0</v>
      </c>
      <c r="Q58" s="40">
        <f t="shared" ref="Q58:Q62" si="72">CB58</f>
        <v>25407</v>
      </c>
      <c r="R58" s="69">
        <f>'[3]2023_АПП_проф_рабочий'!V59</f>
        <v>0</v>
      </c>
      <c r="S58" s="40">
        <f t="shared" ref="S58:S62" si="73">BT58</f>
        <v>15177</v>
      </c>
      <c r="T58" s="69">
        <f>'[3]2023_АПП_проф_рабочий'!AA59</f>
        <v>2560</v>
      </c>
      <c r="U58" s="69">
        <f>'[3]2023_АПП_проф_рабочий'!AB59</f>
        <v>0</v>
      </c>
      <c r="V58" s="69">
        <f>'[3]2023_АПП_проф_рабочий'!AC59</f>
        <v>0</v>
      </c>
      <c r="W58" s="69">
        <f>'[3]2023_АПП_проф_рабочий'!AG59</f>
        <v>2300</v>
      </c>
      <c r="X58" s="69">
        <f>'[3]2023_АПП_проф_рабочий'!AJ59</f>
        <v>3885</v>
      </c>
      <c r="Y58" s="69">
        <f>'[3]2023_АПП_проф_рабочий'!AK59</f>
        <v>1800</v>
      </c>
      <c r="Z58" s="69">
        <f>'[3]2023_АПП_проф_рабочий'!AL59</f>
        <v>0</v>
      </c>
      <c r="AA58" s="69">
        <f>'[3]2023_АПП_проф_рабочий'!AM59</f>
        <v>0</v>
      </c>
      <c r="AB58" s="69">
        <f>'[3]2023_АПП_проф_рабочий'!AN59</f>
        <v>0</v>
      </c>
      <c r="AC58" s="69">
        <f>'[3]2023_АПП_проф_рабочий'!AO59</f>
        <v>0</v>
      </c>
      <c r="AD58" s="42">
        <f t="shared" ref="AD58:AD62" si="74">SUM(C58:AC58)</f>
        <v>84659</v>
      </c>
      <c r="AE58" s="69">
        <f>'[2]2024_АПП_профил_по ГИС ОМС'!AE58</f>
        <v>700</v>
      </c>
      <c r="AF58" s="43">
        <f t="shared" ref="AF58:AF62" si="75">AD58+AE58</f>
        <v>85359</v>
      </c>
      <c r="AG58" s="41">
        <f>'[4]Дети проф '!EI55+'[4]Взрослые профосмотры '!CA55</f>
        <v>16356</v>
      </c>
      <c r="AH58" s="41">
        <f>'[4]Взрослые диспансериз '!NF55+'[4]Дети проф '!EK55+'[4]Дети проф '!EJ55</f>
        <v>22521</v>
      </c>
      <c r="AI58" s="41">
        <f>'[5]Диспансерное наблюдение (2)'!I56</f>
        <v>14578</v>
      </c>
      <c r="AJ58" s="41">
        <f>'[5]Диспансерное наблюдение (2)'!J56</f>
        <v>7295</v>
      </c>
      <c r="AK58" s="41">
        <f>'[5]Диспансерное наблюдение (2)'!K56</f>
        <v>3133</v>
      </c>
      <c r="AL58" s="41">
        <f>'[5]Диспансерное наблюдение (2)'!L56</f>
        <v>2549</v>
      </c>
      <c r="AM58" s="41">
        <f>'[5]Диспансерное наблюдение (2)'!M56</f>
        <v>1601</v>
      </c>
      <c r="AN58" s="41">
        <f>'[3]2023_АПП_проф_рабочий'!BE59</f>
        <v>0</v>
      </c>
      <c r="AO58" s="42">
        <f>SUM(AF58:AN58)</f>
        <v>153392</v>
      </c>
      <c r="AP58" s="41">
        <f>'[3]2024_АПП_проф (ЦАОП)'!AD58</f>
        <v>0</v>
      </c>
      <c r="AR58" s="44">
        <f>[6]V_МО____нов!D63</f>
        <v>142409</v>
      </c>
      <c r="AS58" s="44">
        <f>[6]V_МО____нов!AN63</f>
        <v>742</v>
      </c>
      <c r="AT58" s="45">
        <f t="shared" ref="AT58:AT62" si="76">AO58-AR58</f>
        <v>10983</v>
      </c>
      <c r="AU58" s="45">
        <f>AE58-AS58</f>
        <v>-42</v>
      </c>
      <c r="AV58" s="46"/>
      <c r="AW58" s="44"/>
      <c r="AX58" s="45">
        <f>AD58-AW58</f>
        <v>84659</v>
      </c>
      <c r="AY58" s="46"/>
      <c r="AZ58" s="45">
        <f>'[2]Факт за 9 мес. 2023 года'!D57</f>
        <v>91764</v>
      </c>
      <c r="BA58" s="45">
        <f>'[2]Факт за 9 мес. 2023 года'!AN57</f>
        <v>407</v>
      </c>
      <c r="BB58" s="47">
        <f t="shared" ref="BB58:BC62" si="77">ROUND(AZ58/9*12,0)</f>
        <v>122352</v>
      </c>
      <c r="BC58" s="47">
        <f t="shared" si="77"/>
        <v>543</v>
      </c>
      <c r="BD58" s="45">
        <f t="shared" ref="BD58:BD62" si="78">AO58-BB58</f>
        <v>31040</v>
      </c>
      <c r="BE58" s="45">
        <f>AE58-BC58</f>
        <v>157</v>
      </c>
      <c r="BF58" s="46"/>
      <c r="BG58" s="45">
        <f t="shared" ref="BG58:BG61" si="79">BE58</f>
        <v>157</v>
      </c>
      <c r="BH58" s="45"/>
      <c r="BJ58" s="59">
        <v>41</v>
      </c>
      <c r="BK58" s="51" t="s">
        <v>118</v>
      </c>
      <c r="BN58" s="41">
        <f>'[2]2024_АПП_профил_по ГИС ОМС'!S58</f>
        <v>56819</v>
      </c>
      <c r="BO58" s="41">
        <f>'[4]Взрослые профосмотры '!CA55</f>
        <v>7162</v>
      </c>
      <c r="BP58" s="41">
        <f>'[4]Взрослые диспансериз '!NJ55</f>
        <v>22451</v>
      </c>
      <c r="BQ58" s="41"/>
      <c r="BR58" s="41">
        <f>'[5]Диспансерное наблюдение (2)'!J56+'[5]Диспансерное наблюдение (2)'!K56+'[5]Диспансерное наблюдение (2)'!M56</f>
        <v>12029</v>
      </c>
      <c r="BS58" s="41">
        <f>BN58-BO58-BP58-BR58</f>
        <v>15177</v>
      </c>
      <c r="BT58" s="69">
        <f>BS58</f>
        <v>15177</v>
      </c>
      <c r="BU58" s="41">
        <f>'[2]Дисп ВН_2 этап_2023 год'!M53</f>
        <v>755</v>
      </c>
      <c r="BV58" s="41">
        <f t="shared" ref="BV58:BV62" si="80">BT58-BU58</f>
        <v>14422</v>
      </c>
      <c r="BW58" s="41">
        <f>'[2]2024_АПП_профил_по ГИС ОМС'!Q58</f>
        <v>34671</v>
      </c>
      <c r="BX58" s="41">
        <f>'[4]Дети проф '!EI55</f>
        <v>9194</v>
      </c>
      <c r="BY58" s="41">
        <f>'[4]Дети проф '!$EK55</f>
        <v>0</v>
      </c>
      <c r="BZ58" s="41">
        <f>'[4]Дети проф '!EJ55</f>
        <v>70</v>
      </c>
      <c r="CA58" s="41">
        <f t="shared" ref="CA58:CA62" si="81">BW58-BX58-BY58-BZ58</f>
        <v>25407</v>
      </c>
      <c r="CB58" s="69">
        <f>CA58</f>
        <v>25407</v>
      </c>
      <c r="CC58" s="41">
        <f>'[7]Дисп ВН_2 этап_2023 год'!M53</f>
        <v>755</v>
      </c>
    </row>
    <row r="59" spans="1:81" ht="18.75" x14ac:dyDescent="0.25">
      <c r="A59" s="59">
        <f>A58+1</f>
        <v>42</v>
      </c>
      <c r="B59" s="51" t="s">
        <v>119</v>
      </c>
      <c r="C59" s="40" t="e">
        <f>ROUND('[2]2024_АПП_профил_по ГИС ОМС'!C59*'2024_АПП_профил_ПРОЕКТ ТП (2)'!#REF!,0)</f>
        <v>#REF!</v>
      </c>
      <c r="D59" s="41">
        <f>'[3]2023_АПП_проф_рабочий'!D60</f>
        <v>0</v>
      </c>
      <c r="E59" s="41">
        <f>'[3]2023_АПП_проф_рабочий'!E60</f>
        <v>0</v>
      </c>
      <c r="F59" s="41">
        <f>'[3]2023_АПП_проф_рабочий'!F60</f>
        <v>0</v>
      </c>
      <c r="G59" s="40" t="e">
        <f>ROUND('[2]2024_АПП_профил_по ГИС ОМС'!G59*'2024_АПП_профил_ПРОЕКТ ТП (2)'!#REF!,0)</f>
        <v>#REF!</v>
      </c>
      <c r="H59" s="41">
        <f>'[3]2023_АПП_проф_рабочий'!H60</f>
        <v>0</v>
      </c>
      <c r="I59" s="40" t="e">
        <f>ROUND('[2]2024_АПП_профил_по ГИС ОМС'!I59*'2024_АПП_профил_ПРОЕКТ ТП (2)'!#REF!,0)</f>
        <v>#REF!</v>
      </c>
      <c r="J59" s="41">
        <f>'[3]2023_АПП_проф_рабочий'!L60</f>
        <v>0</v>
      </c>
      <c r="K59" s="41">
        <f>'[3]2023_АПП_проф_рабочий'!M60</f>
        <v>151</v>
      </c>
      <c r="L59" s="40" t="e">
        <f>ROUND('[2]2024_АПП_профил_по ГИС ОМС'!L59*'2024_АПП_профил_ПРОЕКТ ТП (2)'!#REF!,0)</f>
        <v>#REF!</v>
      </c>
      <c r="M59" s="40" t="e">
        <f>ROUND('[2]2024_АПП_профил_по ГИС ОМС'!M59*'2024_АПП_профил_ПРОЕКТ ТП (2)'!#REF!,0)</f>
        <v>#REF!</v>
      </c>
      <c r="N59" s="41">
        <f>'[3]2023_АПП_проф_рабочий'!R60</f>
        <v>190</v>
      </c>
      <c r="O59" s="41">
        <f>'[3]2023_АПП_проф_рабочий'!S60</f>
        <v>151</v>
      </c>
      <c r="P59" s="41">
        <f>'[3]2023_АПП_проф_рабочий'!T60</f>
        <v>0</v>
      </c>
      <c r="Q59" s="40" t="e">
        <f t="shared" si="72"/>
        <v>#REF!</v>
      </c>
      <c r="R59" s="41">
        <f>'[3]2023_АПП_проф_рабочий'!V60</f>
        <v>0</v>
      </c>
      <c r="S59" s="40">
        <f t="shared" si="73"/>
        <v>240</v>
      </c>
      <c r="T59" s="40" t="e">
        <f>ROUND('[2]2024_АПП_профил_по ГИС ОМС'!T59*'2024_АПП_профил_ПРОЕКТ ТП (2)'!#REF!,0)</f>
        <v>#REF!</v>
      </c>
      <c r="U59" s="40" t="e">
        <f>ROUND('[2]2024_АПП_профил_по ГИС ОМС'!U59*'2024_АПП_профил_ПРОЕКТ ТП (2)'!#REF!,0)</f>
        <v>#REF!</v>
      </c>
      <c r="V59" s="40" t="e">
        <f>ROUND('[2]2024_АПП_профил_по ГИС ОМС'!V59*'2024_АПП_профил_ПРОЕКТ ТП (2)'!#REF!,0)</f>
        <v>#REF!</v>
      </c>
      <c r="W59" s="40" t="e">
        <f>ROUND('[2]2024_АПП_профил_по ГИС ОМС'!W59*'2024_АПП_профил_ПРОЕКТ ТП (2)'!#REF!,0)</f>
        <v>#REF!</v>
      </c>
      <c r="X59" s="40" t="e">
        <f>ROUND('[2]2024_АПП_профил_по ГИС ОМС'!X59*'2024_АПП_профил_ПРОЕКТ ТП (2)'!#REF!,0)</f>
        <v>#REF!</v>
      </c>
      <c r="Y59" s="41">
        <f>ROUND('[2]2024_АПП_профил_по ГИС ОМС'!Y59*$Y$109,0)</f>
        <v>0</v>
      </c>
      <c r="Z59" s="41">
        <f>'[3]2023_АПП_проф_рабочий'!AL60</f>
        <v>0</v>
      </c>
      <c r="AA59" s="40" t="e">
        <f>ROUND('[2]2024_АПП_профил_по ГИС ОМС'!AA59*'2024_АПП_профил_ПРОЕКТ ТП (2)'!#REF!,0)</f>
        <v>#REF!</v>
      </c>
      <c r="AB59" s="41">
        <f>'[2]2024_Центры здоровья'!M59</f>
        <v>0</v>
      </c>
      <c r="AC59" s="41">
        <f>'[2]2024_Центры здоровья'!N59</f>
        <v>0</v>
      </c>
      <c r="AD59" s="42" t="e">
        <f t="shared" si="74"/>
        <v>#REF!</v>
      </c>
      <c r="AE59" s="40" t="e">
        <f>ROUND('[2]2024_АПП_профил_по ГИС ОМС'!AE59*'2024_АПП_профил_ПРОЕКТ ТП (2)'!#REF!,0)</f>
        <v>#REF!</v>
      </c>
      <c r="AF59" s="43" t="e">
        <f t="shared" si="75"/>
        <v>#REF!</v>
      </c>
      <c r="AG59" s="41">
        <f>'[4]Дети проф '!EI56+'[4]Взрослые профосмотры '!CA56</f>
        <v>665</v>
      </c>
      <c r="AH59" s="41">
        <f>'[4]Взрослые диспансериз '!NF56+'[4]Дети проф '!EK56+'[4]Дети проф '!EJ56</f>
        <v>389</v>
      </c>
      <c r="AI59" s="41">
        <f>'[5]Диспансерное наблюдение (2)'!I57</f>
        <v>135</v>
      </c>
      <c r="AJ59" s="41">
        <f>'[5]Диспансерное наблюдение (2)'!J57</f>
        <v>81</v>
      </c>
      <c r="AK59" s="41">
        <f>'[5]Диспансерное наблюдение (2)'!K57</f>
        <v>37</v>
      </c>
      <c r="AL59" s="41">
        <f>'[5]Диспансерное наблюдение (2)'!L57</f>
        <v>0</v>
      </c>
      <c r="AM59" s="41">
        <f>'[5]Диспансерное наблюдение (2)'!M57</f>
        <v>17</v>
      </c>
      <c r="AN59" s="41">
        <f>'[3]2023_АПП_проф_рабочий'!BE60</f>
        <v>0</v>
      </c>
      <c r="AO59" s="42" t="e">
        <f>SUM(AF59:AN59)</f>
        <v>#REF!</v>
      </c>
      <c r="AP59" s="41">
        <f>'[3]2024_АПП_проф (ЦАОП)'!AD59</f>
        <v>0</v>
      </c>
      <c r="AR59" s="44">
        <f>[6]V_МО____нов!D64</f>
        <v>2685</v>
      </c>
      <c r="AS59" s="44">
        <f>[6]V_МО____нов!AN64</f>
        <v>15</v>
      </c>
      <c r="AT59" s="45" t="e">
        <f t="shared" si="76"/>
        <v>#REF!</v>
      </c>
      <c r="AU59" s="45" t="e">
        <f>AE59-AS59</f>
        <v>#REF!</v>
      </c>
      <c r="AV59" s="55"/>
      <c r="AW59" s="54">
        <f>AW58</f>
        <v>0</v>
      </c>
      <c r="AX59" s="54">
        <f>AX58</f>
        <v>84659</v>
      </c>
      <c r="AY59" s="55"/>
      <c r="AZ59" s="45">
        <f>'[2]Факт за 9 мес. 2023 года'!D58</f>
        <v>484</v>
      </c>
      <c r="BA59" s="45">
        <f>'[2]Факт за 9 мес. 2023 года'!AN58</f>
        <v>0</v>
      </c>
      <c r="BB59" s="47">
        <f t="shared" si="77"/>
        <v>645</v>
      </c>
      <c r="BC59" s="47">
        <f t="shared" si="77"/>
        <v>0</v>
      </c>
      <c r="BD59" s="45" t="e">
        <f t="shared" si="78"/>
        <v>#REF!</v>
      </c>
      <c r="BE59" s="45" t="e">
        <f>AE59-BC59</f>
        <v>#REF!</v>
      </c>
      <c r="BF59" s="46"/>
      <c r="BG59" s="45" t="e">
        <f t="shared" si="79"/>
        <v>#REF!</v>
      </c>
      <c r="BH59" s="45"/>
      <c r="BJ59" s="59">
        <f>BJ58+1</f>
        <v>42</v>
      </c>
      <c r="BK59" s="51" t="s">
        <v>119</v>
      </c>
      <c r="BN59" s="41">
        <f>'[2]2024_АПП_профил_по ГИС ОМС'!S59</f>
        <v>1000</v>
      </c>
      <c r="BO59" s="41">
        <f>'[4]Взрослые профосмотры '!CA56</f>
        <v>135</v>
      </c>
      <c r="BP59" s="41">
        <f>'[4]Взрослые диспансериз '!NJ56</f>
        <v>389</v>
      </c>
      <c r="BQ59" s="41"/>
      <c r="BR59" s="41">
        <f>'[5]Диспансерное наблюдение (2)'!J57+'[5]Диспансерное наблюдение (2)'!K57+'[5]Диспансерное наблюдение (2)'!M57</f>
        <v>135</v>
      </c>
      <c r="BS59" s="41">
        <f>BN59-BO59-BP59-BR59</f>
        <v>341</v>
      </c>
      <c r="BT59" s="41">
        <f>ROUND(BS59*$BS$109,0)</f>
        <v>240</v>
      </c>
      <c r="BU59" s="41">
        <f>'[2]Дисп ВН_2 этап_2023 год'!M54</f>
        <v>0</v>
      </c>
      <c r="BV59" s="41">
        <f t="shared" si="80"/>
        <v>240</v>
      </c>
      <c r="BW59" s="41">
        <f>'[2]2024_АПП_профил_по ГИС ОМС'!Q59</f>
        <v>654</v>
      </c>
      <c r="BX59" s="41">
        <f>'[4]Дети проф '!EI56</f>
        <v>530</v>
      </c>
      <c r="BY59" s="41">
        <f>'[4]Дети проф '!$EK56</f>
        <v>0</v>
      </c>
      <c r="BZ59" s="41">
        <f>'[4]Дети проф '!EJ56</f>
        <v>0</v>
      </c>
      <c r="CA59" s="41">
        <f t="shared" si="81"/>
        <v>124</v>
      </c>
      <c r="CB59" s="41" t="e">
        <f>ROUND(CA59*#REF!,0)</f>
        <v>#REF!</v>
      </c>
      <c r="CC59" s="41">
        <f>'[7]Дисп ВН_2 этап_2023 год'!M54</f>
        <v>0</v>
      </c>
    </row>
    <row r="60" spans="1:81" ht="18.75" x14ac:dyDescent="0.25">
      <c r="A60" s="59">
        <f t="shared" ref="A60:A62" si="82">A59+1</f>
        <v>43</v>
      </c>
      <c r="B60" s="51" t="s">
        <v>120</v>
      </c>
      <c r="C60" s="40" t="e">
        <f>ROUND('[2]2024_АПП_профил_по ГИС ОМС'!C60*'2024_АПП_профил_ПРОЕКТ ТП (2)'!#REF!,0)</f>
        <v>#REF!</v>
      </c>
      <c r="D60" s="41">
        <f>'[3]2023_АПП_проф_рабочий'!D61</f>
        <v>0</v>
      </c>
      <c r="E60" s="41">
        <f>'[3]2023_АПП_проф_рабочий'!E61</f>
        <v>0</v>
      </c>
      <c r="F60" s="41">
        <f>'[3]2023_АПП_проф_рабочий'!F61</f>
        <v>0</v>
      </c>
      <c r="G60" s="40" t="e">
        <f>ROUND('[2]2024_АПП_профил_по ГИС ОМС'!G60*'2024_АПП_профил_ПРОЕКТ ТП (2)'!#REF!,0)</f>
        <v>#REF!</v>
      </c>
      <c r="H60" s="41">
        <f>'[3]2023_АПП_проф_рабочий'!H61</f>
        <v>0</v>
      </c>
      <c r="I60" s="40" t="e">
        <f>ROUND('[2]2024_АПП_профил_по ГИС ОМС'!I60*'2024_АПП_профил_ПРОЕКТ ТП (2)'!#REF!,0)</f>
        <v>#REF!</v>
      </c>
      <c r="J60" s="41">
        <f>'[3]2023_АПП_проф_рабочий'!L61</f>
        <v>0</v>
      </c>
      <c r="K60" s="41">
        <f>'[3]2023_АПП_проф_рабочий'!M61</f>
        <v>300</v>
      </c>
      <c r="L60" s="40" t="e">
        <f>ROUND('[2]2024_АПП_профил_по ГИС ОМС'!L60*'2024_АПП_профил_ПРОЕКТ ТП (2)'!#REF!,0)</f>
        <v>#REF!</v>
      </c>
      <c r="M60" s="40" t="e">
        <f>ROUND('[2]2024_АПП_профил_по ГИС ОМС'!M60*'2024_АПП_профил_ПРОЕКТ ТП (2)'!#REF!,0)</f>
        <v>#REF!</v>
      </c>
      <c r="N60" s="41">
        <f>'[3]2023_АПП_проф_рабочий'!R61</f>
        <v>100</v>
      </c>
      <c r="O60" s="41">
        <f>'[3]2023_АПП_проф_рабочий'!S61</f>
        <v>50</v>
      </c>
      <c r="P60" s="41">
        <f>'[3]2023_АПП_проф_рабочий'!T61</f>
        <v>0</v>
      </c>
      <c r="Q60" s="40" t="e">
        <f t="shared" si="72"/>
        <v>#REF!</v>
      </c>
      <c r="R60" s="41">
        <f>'[3]2023_АПП_проф_рабочий'!V61</f>
        <v>0</v>
      </c>
      <c r="S60" s="40">
        <f t="shared" si="73"/>
        <v>633</v>
      </c>
      <c r="T60" s="40" t="e">
        <f>ROUND('[2]2024_АПП_профил_по ГИС ОМС'!T60*'2024_АПП_профил_ПРОЕКТ ТП (2)'!#REF!,0)</f>
        <v>#REF!</v>
      </c>
      <c r="U60" s="40" t="e">
        <f>ROUND('[2]2024_АПП_профил_по ГИС ОМС'!U60*'2024_АПП_профил_ПРОЕКТ ТП (2)'!#REF!,0)</f>
        <v>#REF!</v>
      </c>
      <c r="V60" s="40" t="e">
        <f>ROUND('[2]2024_АПП_профил_по ГИС ОМС'!V60*'2024_АПП_профил_ПРОЕКТ ТП (2)'!#REF!,0)</f>
        <v>#REF!</v>
      </c>
      <c r="W60" s="40" t="e">
        <f>ROUND('[2]2024_АПП_профил_по ГИС ОМС'!W60*'2024_АПП_профил_ПРОЕКТ ТП (2)'!#REF!,0)</f>
        <v>#REF!</v>
      </c>
      <c r="X60" s="40" t="e">
        <f>ROUND('[2]2024_АПП_профил_по ГИС ОМС'!X60*'2024_АПП_профил_ПРОЕКТ ТП (2)'!#REF!,0)</f>
        <v>#REF!</v>
      </c>
      <c r="Y60" s="41">
        <f>ROUND('[2]2024_АПП_профил_по ГИС ОМС'!Y60*$Y$109,0)</f>
        <v>0</v>
      </c>
      <c r="Z60" s="41">
        <f>'[3]2023_АПП_проф_рабочий'!AL61</f>
        <v>0</v>
      </c>
      <c r="AA60" s="40" t="e">
        <f>ROUND('[2]2024_АПП_профил_по ГИС ОМС'!AA60*'2024_АПП_профил_ПРОЕКТ ТП (2)'!#REF!,0)</f>
        <v>#REF!</v>
      </c>
      <c r="AB60" s="41">
        <f>'[2]2024_Центры здоровья'!M60</f>
        <v>0</v>
      </c>
      <c r="AC60" s="41">
        <f>'[2]2024_Центры здоровья'!N60</f>
        <v>0</v>
      </c>
      <c r="AD60" s="42" t="e">
        <f t="shared" si="74"/>
        <v>#REF!</v>
      </c>
      <c r="AE60" s="40" t="e">
        <f>ROUND('[2]2024_АПП_профил_по ГИС ОМС'!AE60*'2024_АПП_профил_ПРОЕКТ ТП (2)'!#REF!,0)</f>
        <v>#REF!</v>
      </c>
      <c r="AF60" s="43" t="e">
        <f t="shared" si="75"/>
        <v>#REF!</v>
      </c>
      <c r="AG60" s="41">
        <f>'[4]Дети проф '!EI57+'[4]Взрослые профосмотры '!CA57</f>
        <v>0</v>
      </c>
      <c r="AH60" s="41">
        <f>'[4]Взрослые диспансериз '!NF57+'[4]Дети проф '!EK57+'[4]Дети проф '!EJ57</f>
        <v>0</v>
      </c>
      <c r="AI60" s="41">
        <f>'[5]Диспансерное наблюдение (2)'!I58</f>
        <v>0</v>
      </c>
      <c r="AJ60" s="41">
        <f>'[5]Диспансерное наблюдение (2)'!J58</f>
        <v>0</v>
      </c>
      <c r="AK60" s="41">
        <f>'[5]Диспансерное наблюдение (2)'!K58</f>
        <v>0</v>
      </c>
      <c r="AL60" s="41">
        <f>'[5]Диспансерное наблюдение (2)'!L58</f>
        <v>0</v>
      </c>
      <c r="AM60" s="41">
        <f>'[5]Диспансерное наблюдение (2)'!M58</f>
        <v>0</v>
      </c>
      <c r="AN60" s="41">
        <f>'[3]2023_АПП_проф_рабочий'!BE61</f>
        <v>0</v>
      </c>
      <c r="AO60" s="42" t="e">
        <f>SUM(AF60:AN60)</f>
        <v>#REF!</v>
      </c>
      <c r="AP60" s="41">
        <f>'[3]2024_АПП_проф (ЦАОП)'!AD60</f>
        <v>0</v>
      </c>
      <c r="AR60" s="44">
        <f>[6]V_МО____нов!D65</f>
        <v>2099</v>
      </c>
      <c r="AS60" s="44">
        <f>[6]V_МО____нов!AN65</f>
        <v>0</v>
      </c>
      <c r="AT60" s="45" t="e">
        <f t="shared" si="76"/>
        <v>#REF!</v>
      </c>
      <c r="AU60" s="45" t="e">
        <f>AE60-AS60</f>
        <v>#REF!</v>
      </c>
      <c r="AV60" s="46"/>
      <c r="AW60" s="44" t="e">
        <f>#REF!</f>
        <v>#REF!</v>
      </c>
      <c r="AX60" s="45" t="e">
        <f>AD60-AW60</f>
        <v>#REF!</v>
      </c>
      <c r="AY60" s="46"/>
      <c r="AZ60" s="45">
        <f>'[2]Факт за 9 мес. 2023 года'!D59</f>
        <v>253</v>
      </c>
      <c r="BA60" s="45">
        <f>'[2]Факт за 9 мес. 2023 года'!AN59</f>
        <v>0</v>
      </c>
      <c r="BB60" s="47">
        <f t="shared" si="77"/>
        <v>337</v>
      </c>
      <c r="BC60" s="47">
        <f t="shared" si="77"/>
        <v>0</v>
      </c>
      <c r="BD60" s="45" t="e">
        <f t="shared" si="78"/>
        <v>#REF!</v>
      </c>
      <c r="BE60" s="45" t="e">
        <f>AE60-BC60</f>
        <v>#REF!</v>
      </c>
      <c r="BF60" s="46"/>
      <c r="BG60" s="45" t="e">
        <f t="shared" si="79"/>
        <v>#REF!</v>
      </c>
      <c r="BH60" s="45"/>
      <c r="BJ60" s="59">
        <f t="shared" ref="BJ60:BJ62" si="83">BJ59+1</f>
        <v>43</v>
      </c>
      <c r="BK60" s="51" t="s">
        <v>120</v>
      </c>
      <c r="BN60" s="41">
        <f>'[2]2024_АПП_профил_по ГИС ОМС'!S60</f>
        <v>900</v>
      </c>
      <c r="BO60" s="41">
        <f>'[4]Взрослые профосмотры '!CA57</f>
        <v>0</v>
      </c>
      <c r="BP60" s="41">
        <f>'[4]Взрослые диспансериз '!NJ57</f>
        <v>0</v>
      </c>
      <c r="BQ60" s="41"/>
      <c r="BR60" s="41"/>
      <c r="BS60" s="41">
        <f>BN60-BO60-BP60-BR60</f>
        <v>900</v>
      </c>
      <c r="BT60" s="41">
        <f>ROUND(BS60*$BS$109,0)</f>
        <v>633</v>
      </c>
      <c r="BU60" s="41">
        <f>'[2]Дисп ВН_2 этап_2023 год'!M55</f>
        <v>0</v>
      </c>
      <c r="BV60" s="41">
        <f t="shared" si="80"/>
        <v>633</v>
      </c>
      <c r="BW60" s="41">
        <f>'[2]2024_АПП_профил_по ГИС ОМС'!Q60</f>
        <v>0</v>
      </c>
      <c r="BX60" s="41">
        <f>'[4]Дети проф '!EI57</f>
        <v>0</v>
      </c>
      <c r="BY60" s="41">
        <f>'[4]Дети проф '!$EK57</f>
        <v>0</v>
      </c>
      <c r="BZ60" s="41">
        <f>'[4]Дети проф '!EJ57</f>
        <v>0</v>
      </c>
      <c r="CA60" s="41">
        <f t="shared" si="81"/>
        <v>0</v>
      </c>
      <c r="CB60" s="41" t="e">
        <f>ROUND(CA60*#REF!,0)</f>
        <v>#REF!</v>
      </c>
      <c r="CC60" s="41">
        <f>'[7]Дисп ВН_2 этап_2023 год'!M55</f>
        <v>0</v>
      </c>
    </row>
    <row r="61" spans="1:81" ht="18.75" x14ac:dyDescent="0.25">
      <c r="A61" s="59">
        <f t="shared" si="82"/>
        <v>44</v>
      </c>
      <c r="B61" s="51" t="s">
        <v>121</v>
      </c>
      <c r="C61" s="40" t="e">
        <f>ROUND('[2]2024_АПП_профил_по ГИС ОМС'!C61*'2024_АПП_профил_ПРОЕКТ ТП (2)'!#REF!,0)</f>
        <v>#REF!</v>
      </c>
      <c r="D61" s="41">
        <f>'[3]2023_АПП_проф_рабочий'!D62</f>
        <v>0</v>
      </c>
      <c r="E61" s="41">
        <f>'[3]2023_АПП_проф_рабочий'!E62</f>
        <v>0</v>
      </c>
      <c r="F61" s="41">
        <f>'[3]2023_АПП_проф_рабочий'!F62</f>
        <v>0</v>
      </c>
      <c r="G61" s="40" t="e">
        <f>ROUND('[2]2024_АПП_профил_по ГИС ОМС'!G61*'2024_АПП_профил_ПРОЕКТ ТП (2)'!#REF!,0)</f>
        <v>#REF!</v>
      </c>
      <c r="H61" s="41">
        <f>'[3]2023_АПП_проф_рабочий'!H62</f>
        <v>0</v>
      </c>
      <c r="I61" s="40" t="e">
        <f>ROUND('[2]2024_АПП_профил_по ГИС ОМС'!I61*'2024_АПП_профил_ПРОЕКТ ТП (2)'!#REF!,0)</f>
        <v>#REF!</v>
      </c>
      <c r="J61" s="41">
        <f>'[3]2023_АПП_проф_рабочий'!L62</f>
        <v>0</v>
      </c>
      <c r="K61" s="41">
        <f>'[3]2023_АПП_проф_рабочий'!M62</f>
        <v>1794</v>
      </c>
      <c r="L61" s="40" t="e">
        <f>ROUND('[2]2024_АПП_профил_по ГИС ОМС'!L61*'2024_АПП_профил_ПРОЕКТ ТП (2)'!#REF!,0)</f>
        <v>#REF!</v>
      </c>
      <c r="M61" s="40" t="e">
        <f>ROUND('[2]2024_АПП_профил_по ГИС ОМС'!M61*'2024_АПП_профил_ПРОЕКТ ТП (2)'!#REF!,0)</f>
        <v>#REF!</v>
      </c>
      <c r="N61" s="41">
        <f>'[3]2023_АПП_проф_рабочий'!R62</f>
        <v>0</v>
      </c>
      <c r="O61" s="41">
        <f>'[3]2023_АПП_проф_рабочий'!S62</f>
        <v>584</v>
      </c>
      <c r="P61" s="41">
        <f>'[3]2023_АПП_проф_рабочий'!T62</f>
        <v>0</v>
      </c>
      <c r="Q61" s="40" t="e">
        <f t="shared" si="72"/>
        <v>#REF!</v>
      </c>
      <c r="R61" s="41">
        <f>'[3]2023_АПП_проф_рабочий'!V62</f>
        <v>0</v>
      </c>
      <c r="S61" s="40">
        <f t="shared" si="73"/>
        <v>0</v>
      </c>
      <c r="T61" s="40" t="e">
        <f>ROUND('[2]2024_АПП_профил_по ГИС ОМС'!T61*'2024_АПП_профил_ПРОЕКТ ТП (2)'!#REF!,0)</f>
        <v>#REF!</v>
      </c>
      <c r="U61" s="40" t="e">
        <f>ROUND('[2]2024_АПП_профил_по ГИС ОМС'!U61*'2024_АПП_профил_ПРОЕКТ ТП (2)'!#REF!,0)</f>
        <v>#REF!</v>
      </c>
      <c r="V61" s="40" t="e">
        <f>ROUND('[2]2024_АПП_профил_по ГИС ОМС'!V61*'2024_АПП_профил_ПРОЕКТ ТП (2)'!#REF!,0)</f>
        <v>#REF!</v>
      </c>
      <c r="W61" s="40" t="e">
        <f>ROUND('[2]2024_АПП_профил_по ГИС ОМС'!W61*'2024_АПП_профил_ПРОЕКТ ТП (2)'!#REF!,0)</f>
        <v>#REF!</v>
      </c>
      <c r="X61" s="40" t="e">
        <f>ROUND('[2]2024_АПП_профил_по ГИС ОМС'!X61*'2024_АПП_профил_ПРОЕКТ ТП (2)'!#REF!,0)</f>
        <v>#REF!</v>
      </c>
      <c r="Y61" s="41">
        <f>ROUND('[2]2024_АПП_профил_по ГИС ОМС'!Y61*$Y$109,0)</f>
        <v>0</v>
      </c>
      <c r="Z61" s="41">
        <f>'[3]2023_АПП_проф_рабочий'!AL62</f>
        <v>0</v>
      </c>
      <c r="AA61" s="40" t="e">
        <f>ROUND('[2]2024_АПП_профил_по ГИС ОМС'!AA61*'2024_АПП_профил_ПРОЕКТ ТП (2)'!#REF!,0)</f>
        <v>#REF!</v>
      </c>
      <c r="AB61" s="41">
        <f>'[2]2024_Центры здоровья'!M61</f>
        <v>0</v>
      </c>
      <c r="AC61" s="41">
        <f>'[2]2024_Центры здоровья'!N61</f>
        <v>0</v>
      </c>
      <c r="AD61" s="42" t="e">
        <f t="shared" si="74"/>
        <v>#REF!</v>
      </c>
      <c r="AE61" s="40" t="e">
        <f>ROUND('[2]2024_АПП_профил_по ГИС ОМС'!AE61*'2024_АПП_профил_ПРОЕКТ ТП (2)'!#REF!,0)</f>
        <v>#REF!</v>
      </c>
      <c r="AF61" s="43" t="e">
        <f t="shared" si="75"/>
        <v>#REF!</v>
      </c>
      <c r="AG61" s="41">
        <f>'[4]Дети проф '!EI58+'[4]Взрослые профосмотры '!CA58</f>
        <v>0</v>
      </c>
      <c r="AH61" s="41">
        <f>'[4]Взрослые диспансериз '!NF58+'[4]Дети проф '!EK58+'[4]Дети проф '!EJ58</f>
        <v>0</v>
      </c>
      <c r="AI61" s="41">
        <f>'[5]Диспансерное наблюдение (2)'!I59</f>
        <v>0</v>
      </c>
      <c r="AJ61" s="41">
        <f>'[5]Диспансерное наблюдение (2)'!J59</f>
        <v>0</v>
      </c>
      <c r="AK61" s="41">
        <f>'[5]Диспансерное наблюдение (2)'!K59</f>
        <v>0</v>
      </c>
      <c r="AL61" s="41">
        <f>'[5]Диспансерное наблюдение (2)'!L59</f>
        <v>0</v>
      </c>
      <c r="AM61" s="41">
        <f>'[5]Диспансерное наблюдение (2)'!M59</f>
        <v>0</v>
      </c>
      <c r="AN61" s="41">
        <f>'[3]2023_АПП_проф_рабочий'!BE62</f>
        <v>0</v>
      </c>
      <c r="AO61" s="42" t="e">
        <f>SUM(AF61:AN61)</f>
        <v>#REF!</v>
      </c>
      <c r="AP61" s="41">
        <f>'[3]2024_АПП_проф (ЦАОП)'!AD61</f>
        <v>0</v>
      </c>
      <c r="AR61" s="44">
        <f>[6]V_МО____нов!D66</f>
        <v>18438</v>
      </c>
      <c r="AS61" s="44">
        <f>[6]V_МО____нов!AN66</f>
        <v>0</v>
      </c>
      <c r="AT61" s="45" t="e">
        <f t="shared" si="76"/>
        <v>#REF!</v>
      </c>
      <c r="AU61" s="45" t="e">
        <f>AE61-AS61</f>
        <v>#REF!</v>
      </c>
      <c r="AV61" s="46"/>
      <c r="AW61" s="44" t="e">
        <f>#REF!</f>
        <v>#REF!</v>
      </c>
      <c r="AX61" s="45" t="e">
        <f>AD61-AW61</f>
        <v>#REF!</v>
      </c>
      <c r="AY61" s="46"/>
      <c r="AZ61" s="45">
        <f>'[2]Факт за 9 мес. 2023 года'!D60</f>
        <v>15304</v>
      </c>
      <c r="BA61" s="45">
        <f>'[2]Факт за 9 мес. 2023 года'!AN60</f>
        <v>0</v>
      </c>
      <c r="BB61" s="47">
        <f t="shared" si="77"/>
        <v>20405</v>
      </c>
      <c r="BC61" s="47">
        <f t="shared" si="77"/>
        <v>0</v>
      </c>
      <c r="BD61" s="45" t="e">
        <f t="shared" si="78"/>
        <v>#REF!</v>
      </c>
      <c r="BE61" s="45" t="e">
        <f>AE61-BC61</f>
        <v>#REF!</v>
      </c>
      <c r="BF61" s="46"/>
      <c r="BG61" s="45" t="e">
        <f t="shared" si="79"/>
        <v>#REF!</v>
      </c>
      <c r="BH61" s="45"/>
      <c r="BJ61" s="59">
        <f t="shared" si="83"/>
        <v>44</v>
      </c>
      <c r="BK61" s="51" t="s">
        <v>121</v>
      </c>
      <c r="BN61" s="41">
        <f>'[2]2024_АПП_профил_по ГИС ОМС'!S61</f>
        <v>0</v>
      </c>
      <c r="BO61" s="41">
        <f>'[4]Взрослые профосмотры '!CA58</f>
        <v>0</v>
      </c>
      <c r="BP61" s="41">
        <f>'[4]Взрослые диспансериз '!NJ58</f>
        <v>0</v>
      </c>
      <c r="BQ61" s="41"/>
      <c r="BR61" s="41"/>
      <c r="BS61" s="41">
        <f>BN61-BO61-BP61-BR61</f>
        <v>0</v>
      </c>
      <c r="BT61" s="41">
        <f>ROUND(BS61*$BS$109,0)</f>
        <v>0</v>
      </c>
      <c r="BU61" s="41">
        <f>'[2]Дисп ВН_2 этап_2023 год'!M56</f>
        <v>0</v>
      </c>
      <c r="BV61" s="41">
        <f t="shared" si="80"/>
        <v>0</v>
      </c>
      <c r="BW61" s="41">
        <f>'[2]2024_АПП_профил_по ГИС ОМС'!Q61</f>
        <v>0</v>
      </c>
      <c r="BX61" s="41">
        <f>'[4]Дети проф '!EI58</f>
        <v>0</v>
      </c>
      <c r="BY61" s="41">
        <f>'[4]Дети проф '!$EK58</f>
        <v>0</v>
      </c>
      <c r="BZ61" s="41">
        <f>'[4]Дети проф '!EJ58</f>
        <v>0</v>
      </c>
      <c r="CA61" s="41">
        <f t="shared" si="81"/>
        <v>0</v>
      </c>
      <c r="CB61" s="41" t="e">
        <f>ROUND(CA61*#REF!,0)</f>
        <v>#REF!</v>
      </c>
      <c r="CC61" s="41">
        <f>'[7]Дисп ВН_2 этап_2023 год'!M56</f>
        <v>0</v>
      </c>
    </row>
    <row r="62" spans="1:81" ht="18.75" x14ac:dyDescent="0.25">
      <c r="A62" s="59">
        <f t="shared" si="82"/>
        <v>45</v>
      </c>
      <c r="B62" s="70" t="s">
        <v>122</v>
      </c>
      <c r="C62" s="40" t="e">
        <f>ROUND('[2]2024_АПП_профил_по ГИС ОМС'!C62*'2024_АПП_профил_ПРОЕКТ ТП (2)'!#REF!,0)</f>
        <v>#REF!</v>
      </c>
      <c r="D62" s="41">
        <f>'[3]2023_АПП_проф_рабочий'!D63</f>
        <v>0</v>
      </c>
      <c r="E62" s="41">
        <f>'[3]2023_АПП_проф_рабочий'!E63</f>
        <v>87</v>
      </c>
      <c r="F62" s="41">
        <f>'[3]2023_АПП_проф_рабочий'!F63</f>
        <v>0</v>
      </c>
      <c r="G62" s="40" t="e">
        <f>ROUND('[2]2024_АПП_профил_по ГИС ОМС'!G62*'2024_АПП_профил_ПРОЕКТ ТП (2)'!#REF!,0)</f>
        <v>#REF!</v>
      </c>
      <c r="H62" s="41">
        <f>'[3]2023_АПП_проф_рабочий'!H63</f>
        <v>217</v>
      </c>
      <c r="I62" s="40" t="e">
        <f>ROUND('[2]2024_АПП_профил_по ГИС ОМС'!I62*'2024_АПП_профил_ПРОЕКТ ТП (2)'!#REF!,0)</f>
        <v>#REF!</v>
      </c>
      <c r="J62" s="41">
        <f>'[3]2023_АПП_проф_рабочий'!L63</f>
        <v>0</v>
      </c>
      <c r="K62" s="41">
        <f>'[3]2023_АПП_проф_рабочий'!M63</f>
        <v>650</v>
      </c>
      <c r="L62" s="40" t="e">
        <f>ROUND('[2]2024_АПП_профил_по ГИС ОМС'!L62*'2024_АПП_профил_ПРОЕКТ ТП (2)'!#REF!,0)</f>
        <v>#REF!</v>
      </c>
      <c r="M62" s="40" t="e">
        <f>ROUND('[2]2024_АПП_профил_по ГИС ОМС'!M62*'2024_АПП_профил_ПРОЕКТ ТП (2)'!#REF!,0)</f>
        <v>#REF!</v>
      </c>
      <c r="N62" s="41">
        <f>'[3]2023_АПП_проф_рабочий'!R63</f>
        <v>1734</v>
      </c>
      <c r="O62" s="41">
        <f>'[3]2023_АПП_проф_рабочий'!S63</f>
        <v>520</v>
      </c>
      <c r="P62" s="41">
        <f>'[3]2023_АПП_проф_рабочий'!T63</f>
        <v>0</v>
      </c>
      <c r="Q62" s="40" t="e">
        <f t="shared" si="72"/>
        <v>#REF!</v>
      </c>
      <c r="R62" s="41">
        <f>'[3]2023_АПП_проф_рабочий'!V63</f>
        <v>0</v>
      </c>
      <c r="S62" s="40">
        <f t="shared" si="73"/>
        <v>0</v>
      </c>
      <c r="T62" s="40" t="e">
        <f>ROUND('[2]2024_АПП_профил_по ГИС ОМС'!T62*'2024_АПП_профил_ПРОЕКТ ТП (2)'!#REF!,0)</f>
        <v>#REF!</v>
      </c>
      <c r="U62" s="40" t="e">
        <f>ROUND('[2]2024_АПП_профил_по ГИС ОМС'!U62*'2024_АПП_профил_ПРОЕКТ ТП (2)'!#REF!,0)</f>
        <v>#REF!</v>
      </c>
      <c r="V62" s="40" t="e">
        <f>ROUND('[2]2024_АПП_профил_по ГИС ОМС'!V62*'2024_АПП_профил_ПРОЕКТ ТП (2)'!#REF!,0)</f>
        <v>#REF!</v>
      </c>
      <c r="W62" s="40" t="e">
        <f>ROUND('[2]2024_АПП_профил_по ГИС ОМС'!W62*'2024_АПП_профил_ПРОЕКТ ТП (2)'!#REF!,0)</f>
        <v>#REF!</v>
      </c>
      <c r="X62" s="40" t="e">
        <f>ROUND('[2]2024_АПП_профил_по ГИС ОМС'!X62*'2024_АПП_профил_ПРОЕКТ ТП (2)'!#REF!,0)</f>
        <v>#REF!</v>
      </c>
      <c r="Y62" s="41">
        <f>ROUND('[2]2024_АПП_профил_по ГИС ОМС'!Y62*$Y$109,0)</f>
        <v>63</v>
      </c>
      <c r="Z62" s="41">
        <f>'[3]2023_АПП_проф_рабочий'!AL63</f>
        <v>0</v>
      </c>
      <c r="AA62" s="40" t="e">
        <f>ROUND('[2]2024_АПП_профил_по ГИС ОМС'!AA62*'2024_АПП_профил_ПРОЕКТ ТП (2)'!#REF!,0)</f>
        <v>#REF!</v>
      </c>
      <c r="AB62" s="41">
        <f>'[2]2024_Центры здоровья'!M62</f>
        <v>0</v>
      </c>
      <c r="AC62" s="41">
        <f>'[2]2024_Центры здоровья'!N62</f>
        <v>0</v>
      </c>
      <c r="AD62" s="42" t="e">
        <f t="shared" si="74"/>
        <v>#REF!</v>
      </c>
      <c r="AE62" s="40" t="e">
        <f>ROUND('[2]2024_АПП_профил_по ГИС ОМС'!AE62*'2024_АПП_профил_ПРОЕКТ ТП (2)'!#REF!,0)</f>
        <v>#REF!</v>
      </c>
      <c r="AF62" s="43" t="e">
        <f t="shared" si="75"/>
        <v>#REF!</v>
      </c>
      <c r="AG62" s="41">
        <f>'[4]Дети проф '!EI59+'[4]Взрослые профосмотры '!CA59</f>
        <v>18072</v>
      </c>
      <c r="AH62" s="41">
        <f>'[4]Взрослые диспансериз '!NF59+'[4]Дети проф '!EK59+'[4]Дети проф '!EJ59</f>
        <v>4157</v>
      </c>
      <c r="AI62" s="41">
        <f>'[5]Диспансерное наблюдение (2)'!I60</f>
        <v>1705</v>
      </c>
      <c r="AJ62" s="41">
        <f>'[5]Диспансерное наблюдение (2)'!J60</f>
        <v>787</v>
      </c>
      <c r="AK62" s="41">
        <f>'[5]Диспансерное наблюдение (2)'!K60</f>
        <v>72</v>
      </c>
      <c r="AL62" s="41">
        <f>'[5]Диспансерное наблюдение (2)'!L60</f>
        <v>170</v>
      </c>
      <c r="AM62" s="41">
        <f>'[5]Диспансерное наблюдение (2)'!M60</f>
        <v>676</v>
      </c>
      <c r="AN62" s="41">
        <f>'[3]2023_АПП_проф_рабочий'!BE63</f>
        <v>0</v>
      </c>
      <c r="AO62" s="42" t="e">
        <f>SUM(AF62:AN62)</f>
        <v>#REF!</v>
      </c>
      <c r="AP62" s="41">
        <f>'[3]2024_АПП_проф (ЦАОП)'!AD62</f>
        <v>0</v>
      </c>
      <c r="AR62" s="44">
        <f>[6]V_МО____нов!D67</f>
        <v>60370</v>
      </c>
      <c r="AS62" s="44">
        <f>[6]V_МО____нов!AN67</f>
        <v>3480</v>
      </c>
      <c r="AT62" s="45" t="e">
        <f t="shared" si="76"/>
        <v>#REF!</v>
      </c>
      <c r="AU62" s="45" t="e">
        <f>AE62-AS62</f>
        <v>#REF!</v>
      </c>
      <c r="AV62" s="46"/>
      <c r="AW62" s="44" t="e">
        <f>#REF!</f>
        <v>#REF!</v>
      </c>
      <c r="AX62" s="45" t="e">
        <f>AD62-AW62</f>
        <v>#REF!</v>
      </c>
      <c r="AY62" s="46"/>
      <c r="AZ62" s="45">
        <f>'[2]Факт за 9 мес. 2023 года'!D61</f>
        <v>49687</v>
      </c>
      <c r="BA62" s="45">
        <f>'[2]Факт за 9 мес. 2023 года'!AN61</f>
        <v>1985</v>
      </c>
      <c r="BB62" s="47">
        <f t="shared" si="77"/>
        <v>66249</v>
      </c>
      <c r="BC62" s="47">
        <f t="shared" si="77"/>
        <v>2647</v>
      </c>
      <c r="BD62" s="45" t="e">
        <f t="shared" si="78"/>
        <v>#REF!</v>
      </c>
      <c r="BE62" s="45" t="e">
        <f>AE62-BC62</f>
        <v>#REF!</v>
      </c>
      <c r="BF62" s="46"/>
      <c r="BG62" s="45"/>
      <c r="BH62" s="45" t="e">
        <f t="shared" ref="BH62" si="84">BE62</f>
        <v>#REF!</v>
      </c>
      <c r="BJ62" s="59">
        <f t="shared" si="83"/>
        <v>45</v>
      </c>
      <c r="BK62" s="70" t="s">
        <v>122</v>
      </c>
      <c r="BN62" s="41">
        <f>'[2]2024_АПП_профил_по ГИС ОМС'!S62</f>
        <v>16436</v>
      </c>
      <c r="BO62" s="41">
        <f>'[4]Взрослые профосмотры '!CA59</f>
        <v>15038</v>
      </c>
      <c r="BP62" s="41">
        <f>'[4]Взрослые диспансериз '!NJ59</f>
        <v>4157</v>
      </c>
      <c r="BQ62" s="41"/>
      <c r="BR62" s="41">
        <f>'[5]Диспансерное наблюдение (2)'!J60+'[5]Диспансерное наблюдение (2)'!K60+'[5]Диспансерное наблюдение (2)'!M60</f>
        <v>1535</v>
      </c>
      <c r="BS62" s="64">
        <f>BN62-BO62-BP62-BR62</f>
        <v>-4294</v>
      </c>
      <c r="BT62" s="71">
        <v>0</v>
      </c>
      <c r="BU62" s="41">
        <f>'[2]Дисп ВН_2 этап_2023 год'!M57</f>
        <v>21</v>
      </c>
      <c r="BV62" s="64">
        <f t="shared" si="80"/>
        <v>-21</v>
      </c>
      <c r="BW62" s="41">
        <f>'[2]2024_АПП_профил_по ГИС ОМС'!Q62</f>
        <v>8275</v>
      </c>
      <c r="BX62" s="41">
        <f>'[4]Дети проф '!EI59</f>
        <v>3034</v>
      </c>
      <c r="BY62" s="41">
        <f>'[4]Дети проф '!$EK59</f>
        <v>0</v>
      </c>
      <c r="BZ62" s="41">
        <f>'[4]Дети проф '!EJ59</f>
        <v>0</v>
      </c>
      <c r="CA62" s="41">
        <f t="shared" si="81"/>
        <v>5241</v>
      </c>
      <c r="CB62" s="41" t="e">
        <f>ROUND(CA62*#REF!,0)</f>
        <v>#REF!</v>
      </c>
      <c r="CC62" s="41">
        <f>'[7]Дисп ВН_2 этап_2023 год'!M57</f>
        <v>21</v>
      </c>
    </row>
    <row r="63" spans="1:81" ht="33" x14ac:dyDescent="0.25">
      <c r="A63" s="52"/>
      <c r="B63" s="53" t="s">
        <v>123</v>
      </c>
      <c r="C63" s="54" t="e">
        <f>SUM(C58:C62)</f>
        <v>#REF!</v>
      </c>
      <c r="D63" s="54">
        <f t="shared" ref="D63:AP63" si="85">SUM(D58:D62)</f>
        <v>700</v>
      </c>
      <c r="E63" s="54">
        <f t="shared" si="85"/>
        <v>3527</v>
      </c>
      <c r="F63" s="54">
        <f t="shared" si="85"/>
        <v>0</v>
      </c>
      <c r="G63" s="54" t="e">
        <f t="shared" si="85"/>
        <v>#REF!</v>
      </c>
      <c r="H63" s="54">
        <f t="shared" si="85"/>
        <v>2552</v>
      </c>
      <c r="I63" s="54" t="e">
        <f t="shared" si="85"/>
        <v>#REF!</v>
      </c>
      <c r="J63" s="54">
        <f t="shared" si="85"/>
        <v>0</v>
      </c>
      <c r="K63" s="54">
        <f t="shared" si="85"/>
        <v>10850</v>
      </c>
      <c r="L63" s="54" t="e">
        <f t="shared" si="85"/>
        <v>#REF!</v>
      </c>
      <c r="M63" s="54" t="e">
        <f t="shared" si="85"/>
        <v>#REF!</v>
      </c>
      <c r="N63" s="54">
        <f t="shared" si="85"/>
        <v>4204</v>
      </c>
      <c r="O63" s="54">
        <f t="shared" si="85"/>
        <v>5305</v>
      </c>
      <c r="P63" s="54">
        <f t="shared" si="85"/>
        <v>0</v>
      </c>
      <c r="Q63" s="54" t="e">
        <f t="shared" si="85"/>
        <v>#REF!</v>
      </c>
      <c r="R63" s="54">
        <f t="shared" si="85"/>
        <v>0</v>
      </c>
      <c r="S63" s="54">
        <f t="shared" si="85"/>
        <v>16050</v>
      </c>
      <c r="T63" s="54" t="e">
        <f t="shared" si="85"/>
        <v>#REF!</v>
      </c>
      <c r="U63" s="54" t="e">
        <f t="shared" si="85"/>
        <v>#REF!</v>
      </c>
      <c r="V63" s="54" t="e">
        <f t="shared" si="85"/>
        <v>#REF!</v>
      </c>
      <c r="W63" s="54" t="e">
        <f t="shared" si="85"/>
        <v>#REF!</v>
      </c>
      <c r="X63" s="54" t="e">
        <f t="shared" si="85"/>
        <v>#REF!</v>
      </c>
      <c r="Y63" s="54">
        <f t="shared" si="85"/>
        <v>1863</v>
      </c>
      <c r="Z63" s="54">
        <f t="shared" si="85"/>
        <v>0</v>
      </c>
      <c r="AA63" s="54" t="e">
        <f t="shared" si="85"/>
        <v>#REF!</v>
      </c>
      <c r="AB63" s="54">
        <f t="shared" si="85"/>
        <v>0</v>
      </c>
      <c r="AC63" s="54">
        <f t="shared" si="85"/>
        <v>0</v>
      </c>
      <c r="AD63" s="54" t="e">
        <f t="shared" si="85"/>
        <v>#REF!</v>
      </c>
      <c r="AE63" s="54" t="e">
        <f t="shared" si="85"/>
        <v>#REF!</v>
      </c>
      <c r="AF63" s="54" t="e">
        <f t="shared" si="85"/>
        <v>#REF!</v>
      </c>
      <c r="AG63" s="54">
        <f t="shared" si="85"/>
        <v>35093</v>
      </c>
      <c r="AH63" s="54">
        <f t="shared" si="85"/>
        <v>27067</v>
      </c>
      <c r="AI63" s="54">
        <f t="shared" si="85"/>
        <v>16418</v>
      </c>
      <c r="AJ63" s="54">
        <f t="shared" si="85"/>
        <v>8163</v>
      </c>
      <c r="AK63" s="54">
        <f t="shared" si="85"/>
        <v>3242</v>
      </c>
      <c r="AL63" s="54">
        <f t="shared" si="85"/>
        <v>2719</v>
      </c>
      <c r="AM63" s="54">
        <f t="shared" si="85"/>
        <v>2294</v>
      </c>
      <c r="AN63" s="54">
        <f t="shared" si="85"/>
        <v>0</v>
      </c>
      <c r="AO63" s="54" t="e">
        <f t="shared" si="85"/>
        <v>#REF!</v>
      </c>
      <c r="AP63" s="54">
        <f t="shared" si="85"/>
        <v>0</v>
      </c>
      <c r="AR63" s="54">
        <f t="shared" ref="AR63:BH63" si="86">SUM(AR58:AR62)</f>
        <v>226001</v>
      </c>
      <c r="AS63" s="54">
        <f t="shared" si="86"/>
        <v>4237</v>
      </c>
      <c r="AT63" s="54" t="e">
        <f t="shared" si="86"/>
        <v>#REF!</v>
      </c>
      <c r="AU63" s="54" t="e">
        <f t="shared" si="86"/>
        <v>#REF!</v>
      </c>
      <c r="AV63" s="54">
        <f t="shared" si="86"/>
        <v>0</v>
      </c>
      <c r="AW63" s="54" t="e">
        <f t="shared" si="86"/>
        <v>#REF!</v>
      </c>
      <c r="AX63" s="54" t="e">
        <f t="shared" si="86"/>
        <v>#REF!</v>
      </c>
      <c r="AY63" s="54">
        <f t="shared" si="86"/>
        <v>0</v>
      </c>
      <c r="AZ63" s="54">
        <f t="shared" si="86"/>
        <v>157492</v>
      </c>
      <c r="BA63" s="54">
        <f t="shared" si="86"/>
        <v>2392</v>
      </c>
      <c r="BB63" s="54">
        <f t="shared" si="86"/>
        <v>209988</v>
      </c>
      <c r="BC63" s="54">
        <f t="shared" si="86"/>
        <v>3190</v>
      </c>
      <c r="BD63" s="54" t="e">
        <f t="shared" si="86"/>
        <v>#REF!</v>
      </c>
      <c r="BE63" s="54" t="e">
        <f t="shared" si="86"/>
        <v>#REF!</v>
      </c>
      <c r="BF63" s="46"/>
      <c r="BG63" s="54" t="e">
        <f t="shared" si="86"/>
        <v>#REF!</v>
      </c>
      <c r="BH63" s="54" t="e">
        <f t="shared" si="86"/>
        <v>#REF!</v>
      </c>
      <c r="BJ63" s="52"/>
      <c r="BK63" s="53" t="s">
        <v>123</v>
      </c>
      <c r="BN63" s="54">
        <f t="shared" ref="BN63:CC63" si="87">SUM(BN58:BN62)</f>
        <v>75155</v>
      </c>
      <c r="BO63" s="54">
        <f t="shared" si="87"/>
        <v>22335</v>
      </c>
      <c r="BP63" s="54">
        <f t="shared" si="87"/>
        <v>26997</v>
      </c>
      <c r="BQ63" s="54">
        <f t="shared" si="87"/>
        <v>0</v>
      </c>
      <c r="BR63" s="54">
        <f t="shared" si="87"/>
        <v>13699</v>
      </c>
      <c r="BS63" s="54">
        <f t="shared" si="87"/>
        <v>12124</v>
      </c>
      <c r="BT63" s="54">
        <f t="shared" si="87"/>
        <v>16050</v>
      </c>
      <c r="BU63" s="54">
        <f t="shared" si="87"/>
        <v>776</v>
      </c>
      <c r="BV63" s="54">
        <f t="shared" si="87"/>
        <v>15274</v>
      </c>
      <c r="BW63" s="54">
        <f t="shared" si="87"/>
        <v>43600</v>
      </c>
      <c r="BX63" s="54">
        <f t="shared" si="87"/>
        <v>12758</v>
      </c>
      <c r="BY63" s="54">
        <f t="shared" si="87"/>
        <v>0</v>
      </c>
      <c r="BZ63" s="54">
        <f t="shared" si="87"/>
        <v>70</v>
      </c>
      <c r="CA63" s="54">
        <f t="shared" si="87"/>
        <v>30772</v>
      </c>
      <c r="CB63" s="54" t="e">
        <f t="shared" si="87"/>
        <v>#REF!</v>
      </c>
      <c r="CC63" s="54">
        <f t="shared" si="87"/>
        <v>776</v>
      </c>
    </row>
    <row r="64" spans="1:81" ht="18.75" x14ac:dyDescent="0.25">
      <c r="A64" s="59">
        <v>46</v>
      </c>
      <c r="B64" s="51" t="s">
        <v>124</v>
      </c>
      <c r="C64" s="40" t="e">
        <f>ROUND('[2]2024_АПП_профил_по ГИС ОМС'!C64*'2024_АПП_профил_ПРОЕКТ ТП (2)'!#REF!,0)</f>
        <v>#REF!</v>
      </c>
      <c r="D64" s="41">
        <f>'[3]2023_АПП_проф_рабочий'!D65</f>
        <v>0</v>
      </c>
      <c r="E64" s="41">
        <f>'[3]2023_АПП_проф_рабочий'!E65</f>
        <v>1880</v>
      </c>
      <c r="F64" s="41">
        <f>'[3]2023_АПП_проф_рабочий'!F65</f>
        <v>0</v>
      </c>
      <c r="G64" s="40" t="e">
        <f>ROUND('[2]2024_АПП_профил_по ГИС ОМС'!G64*'2024_АПП_профил_ПРОЕКТ ТП (2)'!#REF!,0)</f>
        <v>#REF!</v>
      </c>
      <c r="H64" s="41">
        <f>'[3]2023_АПП_проф_рабочий'!H65</f>
        <v>0</v>
      </c>
      <c r="I64" s="40" t="e">
        <f>ROUND('[2]2024_АПП_профил_по ГИС ОМС'!I64*'2024_АПП_профил_ПРОЕКТ ТП (2)'!#REF!,0)</f>
        <v>#REF!</v>
      </c>
      <c r="J64" s="41">
        <f>'[3]2023_АПП_проф_рабочий'!L65</f>
        <v>0</v>
      </c>
      <c r="K64" s="41">
        <f>'[3]2023_АПП_проф_рабочий'!M65</f>
        <v>9990</v>
      </c>
      <c r="L64" s="40" t="e">
        <f>ROUND('[2]2024_АПП_профил_по ГИС ОМС'!L64*'2024_АПП_профил_ПРОЕКТ ТП (2)'!#REF!,0)</f>
        <v>#REF!</v>
      </c>
      <c r="M64" s="40" t="e">
        <f>ROUND('[2]2024_АПП_профил_по ГИС ОМС'!M64*'2024_АПП_профил_ПРОЕКТ ТП (2)'!#REF!,0)</f>
        <v>#REF!</v>
      </c>
      <c r="N64" s="41">
        <f>'[3]2023_АПП_проф_рабочий'!R65</f>
        <v>1210</v>
      </c>
      <c r="O64" s="41">
        <f>'[3]2023_АПП_проф_рабочий'!S65</f>
        <v>1000</v>
      </c>
      <c r="P64" s="41">
        <f>'[3]2023_АПП_проф_рабочий'!T65</f>
        <v>0</v>
      </c>
      <c r="Q64" s="40" t="e">
        <f t="shared" ref="Q64:Q97" si="88">CB64</f>
        <v>#REF!</v>
      </c>
      <c r="R64" s="41">
        <f>'[3]2023_АПП_проф_рабочий'!V65</f>
        <v>0</v>
      </c>
      <c r="S64" s="40">
        <f t="shared" ref="S64:S97" si="89">BT64</f>
        <v>16034</v>
      </c>
      <c r="T64" s="40" t="e">
        <f>ROUND('[2]2024_АПП_профил_по ГИС ОМС'!T64*'2024_АПП_профил_ПРОЕКТ ТП (2)'!#REF!,0)</f>
        <v>#REF!</v>
      </c>
      <c r="U64" s="40" t="e">
        <f>ROUND('[2]2024_АПП_профил_по ГИС ОМС'!U64*'2024_АПП_профил_ПРОЕКТ ТП (2)'!#REF!,0)</f>
        <v>#REF!</v>
      </c>
      <c r="V64" s="40" t="e">
        <f>ROUND('[2]2024_АПП_профил_по ГИС ОМС'!V64*'2024_АПП_профил_ПРОЕКТ ТП (2)'!#REF!,0)</f>
        <v>#REF!</v>
      </c>
      <c r="W64" s="40" t="e">
        <f>ROUND('[2]2024_АПП_профил_по ГИС ОМС'!W64*'2024_АПП_профил_ПРОЕКТ ТП (2)'!#REF!,0)</f>
        <v>#REF!</v>
      </c>
      <c r="X64" s="40" t="e">
        <f>ROUND('[2]2024_АПП_профил_по ГИС ОМС'!X64*'2024_АПП_профил_ПРОЕКТ ТП (2)'!#REF!,0)</f>
        <v>#REF!</v>
      </c>
      <c r="Y64" s="41">
        <f>ROUND('[2]2024_АПП_профил_по ГИС ОМС'!Y64*$Y$109,0)</f>
        <v>0</v>
      </c>
      <c r="Z64" s="41">
        <f>'[3]2023_АПП_проф_рабочий'!AL65</f>
        <v>0</v>
      </c>
      <c r="AA64" s="40" t="e">
        <f>ROUND('[2]2024_АПП_профил_по ГИС ОМС'!AA64*'2024_АПП_профил_ПРОЕКТ ТП (2)'!#REF!,0)</f>
        <v>#REF!</v>
      </c>
      <c r="AB64" s="41">
        <f>'[2]2024_Центры здоровья'!M64</f>
        <v>0</v>
      </c>
      <c r="AC64" s="41">
        <f>'[2]2024_Центры здоровья'!N64</f>
        <v>0</v>
      </c>
      <c r="AD64" s="42" t="e">
        <f t="shared" ref="AD64:AD97" si="90">SUM(C64:AC64)</f>
        <v>#REF!</v>
      </c>
      <c r="AE64" s="40" t="e">
        <f>ROUND('[2]2024_АПП_профил_по ГИС ОМС'!AE64*'2024_АПП_профил_ПРОЕКТ ТП (2)'!#REF!,0)</f>
        <v>#REF!</v>
      </c>
      <c r="AF64" s="43" t="e">
        <f t="shared" ref="AF64:AF97" si="91">AD64+AE64</f>
        <v>#REF!</v>
      </c>
      <c r="AG64" s="41">
        <f>'[4]Дети проф '!EI61+'[4]Взрослые профосмотры '!CA61</f>
        <v>0</v>
      </c>
      <c r="AH64" s="41">
        <f>'[4]Взрослые диспансериз '!NF61+'[4]Дети проф '!EK61+'[4]Дети проф '!EJ61</f>
        <v>0</v>
      </c>
      <c r="AI64" s="41">
        <f>'[5]Диспансерное наблюдение (2)'!I62</f>
        <v>0</v>
      </c>
      <c r="AJ64" s="41">
        <f>'[5]Диспансерное наблюдение (2)'!J62</f>
        <v>0</v>
      </c>
      <c r="AK64" s="41">
        <f>'[5]Диспансерное наблюдение (2)'!K62</f>
        <v>0</v>
      </c>
      <c r="AL64" s="41">
        <f>'[5]Диспансерное наблюдение (2)'!L62</f>
        <v>0</v>
      </c>
      <c r="AM64" s="41">
        <f>'[5]Диспансерное наблюдение (2)'!M62</f>
        <v>0</v>
      </c>
      <c r="AN64" s="41">
        <f>'[3]2023_АПП_проф_рабочий'!BE65</f>
        <v>0</v>
      </c>
      <c r="AO64" s="42" t="e">
        <f t="shared" ref="AO64:AO97" si="92">SUM(AF64:AN64)</f>
        <v>#REF!</v>
      </c>
      <c r="AP64" s="41">
        <f>'[3]2024_АПП_проф (ЦАОП)'!AD64</f>
        <v>0</v>
      </c>
      <c r="AR64" s="44">
        <f>[6]V_МО____нов!D69</f>
        <v>47624</v>
      </c>
      <c r="AS64" s="44">
        <f>[6]V_МО____нов!AN69</f>
        <v>3939</v>
      </c>
      <c r="AT64" s="45" t="e">
        <f t="shared" ref="AT64:AT100" si="93">AO64-AR64</f>
        <v>#REF!</v>
      </c>
      <c r="AU64" s="45" t="e">
        <f t="shared" ref="AU64:AU97" si="94">AE64-AS64</f>
        <v>#REF!</v>
      </c>
      <c r="AV64" s="46"/>
      <c r="AW64" s="44" t="e">
        <f>#REF!</f>
        <v>#REF!</v>
      </c>
      <c r="AX64" s="45" t="e">
        <f>AD64-AW64</f>
        <v>#REF!</v>
      </c>
      <c r="AY64" s="46"/>
      <c r="AZ64" s="45">
        <f>'[2]Факт за 9 мес. 2023 года'!D63</f>
        <v>37759</v>
      </c>
      <c r="BA64" s="45">
        <f>'[2]Факт за 9 мес. 2023 года'!AN63</f>
        <v>2363</v>
      </c>
      <c r="BB64" s="47">
        <f t="shared" ref="BB64:BC100" si="95">ROUND(AZ64/9*12,0)</f>
        <v>50345</v>
      </c>
      <c r="BC64" s="47">
        <f t="shared" si="95"/>
        <v>3151</v>
      </c>
      <c r="BD64" s="45" t="e">
        <f t="shared" ref="BD64:BD100" si="96">AO64-BB64</f>
        <v>#REF!</v>
      </c>
      <c r="BE64" s="45" t="e">
        <f t="shared" ref="BE64:BE97" si="97">AE64-BC64</f>
        <v>#REF!</v>
      </c>
      <c r="BF64" s="46"/>
      <c r="BG64" s="45"/>
      <c r="BH64" s="45" t="e">
        <f t="shared" ref="BH64:BH65" si="98">BE64</f>
        <v>#REF!</v>
      </c>
      <c r="BJ64" s="59">
        <v>46</v>
      </c>
      <c r="BK64" s="51" t="s">
        <v>124</v>
      </c>
      <c r="BN64" s="41">
        <f>'[2]2024_АПП_профил_по ГИС ОМС'!S64</f>
        <v>22798</v>
      </c>
      <c r="BO64" s="41">
        <f>'[4]Взрослые профосмотры '!CA61</f>
        <v>0</v>
      </c>
      <c r="BP64" s="41">
        <f>'[4]Взрослые диспансериз '!NJ61</f>
        <v>0</v>
      </c>
      <c r="BQ64" s="41"/>
      <c r="BR64" s="41"/>
      <c r="BS64" s="41">
        <f t="shared" ref="BS64:BS97" si="99">BN64-BO64-BP64-BR64</f>
        <v>22798</v>
      </c>
      <c r="BT64" s="41">
        <f t="shared" ref="BT64:BT76" si="100">ROUND(BS64*$BS$109,0)</f>
        <v>16034</v>
      </c>
      <c r="BU64" s="41">
        <f>'[2]Дисп ВН_2 этап_2023 год'!M59</f>
        <v>0</v>
      </c>
      <c r="BV64" s="41">
        <f t="shared" ref="BV64:BV97" si="101">BT64-BU64</f>
        <v>16034</v>
      </c>
      <c r="BW64" s="41">
        <f>'[2]2024_АПП_профил_по ГИС ОМС'!Q64</f>
        <v>0</v>
      </c>
      <c r="BX64" s="41">
        <f>'[4]Дети проф '!EI61</f>
        <v>0</v>
      </c>
      <c r="BY64" s="41">
        <f>'[4]Дети проф '!$EK61</f>
        <v>0</v>
      </c>
      <c r="BZ64" s="41">
        <f>'[4]Дети проф '!EJ61</f>
        <v>0</v>
      </c>
      <c r="CA64" s="41">
        <f t="shared" ref="CA64:CA97" si="102">BW64-BX64-BY64-BZ64</f>
        <v>0</v>
      </c>
      <c r="CB64" s="41" t="e">
        <f>ROUND(CA64*#REF!,0)</f>
        <v>#REF!</v>
      </c>
      <c r="CC64" s="41">
        <f>'[7]Дисп ВН_2 этап_2023 год'!M59</f>
        <v>0</v>
      </c>
    </row>
    <row r="65" spans="1:81" ht="23.25" customHeight="1" x14ac:dyDescent="0.25">
      <c r="A65" s="59">
        <f>A64+1</f>
        <v>47</v>
      </c>
      <c r="B65" s="51" t="s">
        <v>125</v>
      </c>
      <c r="C65" s="40" t="e">
        <f>ROUND('[2]2024_АПП_профил_по ГИС ОМС'!C65*'2024_АПП_профил_ПРОЕКТ ТП (2)'!#REF!,0)</f>
        <v>#REF!</v>
      </c>
      <c r="D65" s="41">
        <f>'[3]2023_АПП_проф_рабочий'!D66</f>
        <v>0</v>
      </c>
      <c r="E65" s="41">
        <f>'[3]2023_АПП_проф_рабочий'!E66</f>
        <v>326</v>
      </c>
      <c r="F65" s="41">
        <f>'[3]2023_АПП_проф_рабочий'!F66</f>
        <v>0</v>
      </c>
      <c r="G65" s="40" t="e">
        <f>ROUND('[2]2024_АПП_профил_по ГИС ОМС'!G65*'2024_АПП_профил_ПРОЕКТ ТП (2)'!#REF!,0)</f>
        <v>#REF!</v>
      </c>
      <c r="H65" s="41">
        <f>'[3]2023_АПП_проф_рабочий'!H66</f>
        <v>0</v>
      </c>
      <c r="I65" s="40" t="e">
        <f>ROUND('[2]2024_АПП_профил_по ГИС ОМС'!I65*'2024_АПП_профил_ПРОЕКТ ТП (2)'!#REF!,0)</f>
        <v>#REF!</v>
      </c>
      <c r="J65" s="41">
        <f>'[3]2023_АПП_проф_рабочий'!L66</f>
        <v>0</v>
      </c>
      <c r="K65" s="41">
        <f>'[3]2023_АПП_проф_рабочий'!M66</f>
        <v>1471</v>
      </c>
      <c r="L65" s="40" t="e">
        <f>ROUND('[2]2024_АПП_профил_по ГИС ОМС'!L65*'2024_АПП_профил_ПРОЕКТ ТП (2)'!#REF!,0)</f>
        <v>#REF!</v>
      </c>
      <c r="M65" s="40" t="e">
        <f>ROUND('[2]2024_АПП_профил_по ГИС ОМС'!M65*'2024_АПП_профил_ПРОЕКТ ТП (2)'!#REF!,0)</f>
        <v>#REF!</v>
      </c>
      <c r="N65" s="41">
        <f>'[3]2023_АПП_проф_рабочий'!R66</f>
        <v>1198</v>
      </c>
      <c r="O65" s="41">
        <f>'[3]2023_АПП_проф_рабочий'!S66</f>
        <v>1443</v>
      </c>
      <c r="P65" s="41">
        <f>'[3]2023_АПП_проф_рабочий'!T66</f>
        <v>0</v>
      </c>
      <c r="Q65" s="40" t="e">
        <f t="shared" si="88"/>
        <v>#REF!</v>
      </c>
      <c r="R65" s="41">
        <f>'[3]2023_АПП_проф_рабочий'!V66</f>
        <v>0</v>
      </c>
      <c r="S65" s="40">
        <f t="shared" si="89"/>
        <v>4561</v>
      </c>
      <c r="T65" s="40" t="e">
        <f>ROUND('[2]2024_АПП_профил_по ГИС ОМС'!T65*'2024_АПП_профил_ПРОЕКТ ТП (2)'!#REF!,0)</f>
        <v>#REF!</v>
      </c>
      <c r="U65" s="40" t="e">
        <f>ROUND('[2]2024_АПП_профил_по ГИС ОМС'!U65*'2024_АПП_профил_ПРОЕКТ ТП (2)'!#REF!,0)</f>
        <v>#REF!</v>
      </c>
      <c r="V65" s="40" t="e">
        <f>ROUND('[2]2024_АПП_профил_по ГИС ОМС'!V65*'2024_АПП_профил_ПРОЕКТ ТП (2)'!#REF!,0)</f>
        <v>#REF!</v>
      </c>
      <c r="W65" s="40" t="e">
        <f>ROUND('[2]2024_АПП_профил_по ГИС ОМС'!W65*'2024_АПП_профил_ПРОЕКТ ТП (2)'!#REF!,0)</f>
        <v>#REF!</v>
      </c>
      <c r="X65" s="40" t="e">
        <f>ROUND('[2]2024_АПП_профил_по ГИС ОМС'!X65*'2024_АПП_профил_ПРОЕКТ ТП (2)'!#REF!,0)</f>
        <v>#REF!</v>
      </c>
      <c r="Y65" s="41">
        <f>ROUND('[2]2024_АПП_профил_по ГИС ОМС'!Y65*$Y$109,0)</f>
        <v>332</v>
      </c>
      <c r="Z65" s="41">
        <f>'[3]2023_АПП_проф_рабочий'!AL66</f>
        <v>0</v>
      </c>
      <c r="AA65" s="40" t="e">
        <f>ROUND('[2]2024_АПП_профил_по ГИС ОМС'!AA65*'2024_АПП_профил_ПРОЕКТ ТП (2)'!#REF!,0)</f>
        <v>#REF!</v>
      </c>
      <c r="AB65" s="41">
        <f>'[2]2024_Центры здоровья'!M65</f>
        <v>0</v>
      </c>
      <c r="AC65" s="41">
        <f>'[2]2024_Центры здоровья'!N65</f>
        <v>0</v>
      </c>
      <c r="AD65" s="42" t="e">
        <f t="shared" si="90"/>
        <v>#REF!</v>
      </c>
      <c r="AE65" s="40" t="e">
        <f>ROUND('[2]2024_АПП_профил_по ГИС ОМС'!AE65*'2024_АПП_профил_ПРОЕКТ ТП (2)'!#REF!,0)</f>
        <v>#REF!</v>
      </c>
      <c r="AF65" s="43" t="e">
        <f t="shared" si="91"/>
        <v>#REF!</v>
      </c>
      <c r="AG65" s="41">
        <f>'[4]Дети проф '!EI62+'[4]Взрослые профосмотры '!CA62</f>
        <v>2436</v>
      </c>
      <c r="AH65" s="41">
        <f>'[4]Взрослые диспансериз '!NF62+'[4]Дети проф '!EK62+'[4]Дети проф '!EJ62</f>
        <v>8166</v>
      </c>
      <c r="AI65" s="41">
        <f>'[5]Диспансерное наблюдение (2)'!I63</f>
        <v>5369</v>
      </c>
      <c r="AJ65" s="41">
        <f>'[5]Диспансерное наблюдение (2)'!J63</f>
        <v>3355</v>
      </c>
      <c r="AK65" s="41">
        <f>'[5]Диспансерное наблюдение (2)'!K63</f>
        <v>478</v>
      </c>
      <c r="AL65" s="41">
        <f>'[5]Диспансерное наблюдение (2)'!L63</f>
        <v>838</v>
      </c>
      <c r="AM65" s="41">
        <f>'[5]Диспансерное наблюдение (2)'!M63</f>
        <v>698</v>
      </c>
      <c r="AN65" s="41">
        <f>'[3]2023_АПП_проф_рабочий'!BE66</f>
        <v>0</v>
      </c>
      <c r="AO65" s="42" t="e">
        <f t="shared" si="92"/>
        <v>#REF!</v>
      </c>
      <c r="AP65" s="41">
        <f>'[3]2024_АПП_проф (ЦАОП)'!AD65</f>
        <v>0</v>
      </c>
      <c r="AR65" s="44">
        <f>[6]V_МО____нов!D70</f>
        <v>32902</v>
      </c>
      <c r="AS65" s="44">
        <f>[6]V_МО____нов!AN70</f>
        <v>842</v>
      </c>
      <c r="AT65" s="45" t="e">
        <f t="shared" si="93"/>
        <v>#REF!</v>
      </c>
      <c r="AU65" s="45" t="e">
        <f t="shared" si="94"/>
        <v>#REF!</v>
      </c>
      <c r="AV65" s="55"/>
      <c r="AW65" s="54" t="e">
        <f>SUM(AW60:AW64)</f>
        <v>#REF!</v>
      </c>
      <c r="AX65" s="54" t="e">
        <f>SUM(AX60:AX64)</f>
        <v>#REF!</v>
      </c>
      <c r="AY65" s="55"/>
      <c r="AZ65" s="45">
        <f>'[2]Факт за 9 мес. 2023 года'!D64</f>
        <v>30776</v>
      </c>
      <c r="BA65" s="45">
        <f>'[2]Факт за 9 мес. 2023 года'!AN64</f>
        <v>748</v>
      </c>
      <c r="BB65" s="47">
        <f t="shared" si="95"/>
        <v>41035</v>
      </c>
      <c r="BC65" s="47">
        <f t="shared" si="95"/>
        <v>997</v>
      </c>
      <c r="BD65" s="45" t="e">
        <f t="shared" si="96"/>
        <v>#REF!</v>
      </c>
      <c r="BE65" s="45" t="e">
        <f t="shared" si="97"/>
        <v>#REF!</v>
      </c>
      <c r="BF65" s="46"/>
      <c r="BG65" s="45"/>
      <c r="BH65" s="45" t="e">
        <f t="shared" si="98"/>
        <v>#REF!</v>
      </c>
      <c r="BJ65" s="59">
        <f>BJ64+1</f>
        <v>47</v>
      </c>
      <c r="BK65" s="51" t="s">
        <v>125</v>
      </c>
      <c r="BN65" s="41">
        <f>'[2]2024_АПП_профил_по ГИС ОМС'!S65</f>
        <v>21618</v>
      </c>
      <c r="BO65" s="41">
        <f>'[4]Взрослые профосмотры '!CA62</f>
        <v>2436</v>
      </c>
      <c r="BP65" s="41">
        <f>'[4]Взрослые диспансериз '!NJ62</f>
        <v>8166</v>
      </c>
      <c r="BQ65" s="41"/>
      <c r="BR65" s="41">
        <f>'[5]Диспансерное наблюдение (2)'!J63+'[5]Диспансерное наблюдение (2)'!K63+'[5]Диспансерное наблюдение (2)'!M63</f>
        <v>4531</v>
      </c>
      <c r="BS65" s="41">
        <f t="shared" si="99"/>
        <v>6485</v>
      </c>
      <c r="BT65" s="41">
        <f t="shared" si="100"/>
        <v>4561</v>
      </c>
      <c r="BU65" s="41">
        <f>'[2]Дисп ВН_2 этап_2023 год'!M60</f>
        <v>866</v>
      </c>
      <c r="BV65" s="41">
        <f t="shared" si="101"/>
        <v>3695</v>
      </c>
      <c r="BW65" s="41">
        <f>'[2]2024_АПП_профил_по ГИС ОМС'!Q65</f>
        <v>0</v>
      </c>
      <c r="BX65" s="41">
        <f>'[4]Дети проф '!EI62</f>
        <v>0</v>
      </c>
      <c r="BY65" s="41">
        <f>'[4]Дети проф '!$EK62</f>
        <v>0</v>
      </c>
      <c r="BZ65" s="41">
        <f>'[4]Дети проф '!EJ62</f>
        <v>0</v>
      </c>
      <c r="CA65" s="41">
        <f t="shared" si="102"/>
        <v>0</v>
      </c>
      <c r="CB65" s="41" t="e">
        <f>ROUND(CA65*#REF!,0)</f>
        <v>#REF!</v>
      </c>
      <c r="CC65" s="41">
        <f>'[7]Дисп ВН_2 этап_2023 год'!M60</f>
        <v>866</v>
      </c>
    </row>
    <row r="66" spans="1:81" ht="18.75" x14ac:dyDescent="0.25">
      <c r="A66" s="59">
        <f t="shared" ref="A66:A97" si="103">A65+1</f>
        <v>48</v>
      </c>
      <c r="B66" s="51" t="s">
        <v>126</v>
      </c>
      <c r="C66" s="40" t="e">
        <f>ROUND('[2]2024_АПП_профил_по ГИС ОМС'!C66*'2024_АПП_профил_ПРОЕКТ ТП (2)'!#REF!,0)</f>
        <v>#REF!</v>
      </c>
      <c r="D66" s="41">
        <f>'[3]2023_АПП_проф_рабочий'!D67</f>
        <v>0</v>
      </c>
      <c r="E66" s="41">
        <f>'[3]2023_АПП_проф_рабочий'!E67</f>
        <v>0</v>
      </c>
      <c r="F66" s="41">
        <f>'[3]2023_АПП_проф_рабочий'!F67</f>
        <v>0</v>
      </c>
      <c r="G66" s="40" t="e">
        <f>ROUND('[2]2024_АПП_профил_по ГИС ОМС'!G66*'2024_АПП_профил_ПРОЕКТ ТП (2)'!#REF!,0)</f>
        <v>#REF!</v>
      </c>
      <c r="H66" s="41">
        <f>'[3]2023_АПП_проф_рабочий'!H67</f>
        <v>0</v>
      </c>
      <c r="I66" s="40" t="e">
        <f>ROUND('[2]2024_АПП_профил_по ГИС ОМС'!I66*'2024_АПП_профил_ПРОЕКТ ТП (2)'!#REF!,0)</f>
        <v>#REF!</v>
      </c>
      <c r="J66" s="41">
        <f>'[3]2023_АПП_проф_рабочий'!L67</f>
        <v>0</v>
      </c>
      <c r="K66" s="41">
        <f>'[3]2023_АПП_проф_рабочий'!M67</f>
        <v>0</v>
      </c>
      <c r="L66" s="40" t="e">
        <f>ROUND('[2]2024_АПП_профил_по ГИС ОМС'!L66*'2024_АПП_профил_ПРОЕКТ ТП (2)'!#REF!,0)</f>
        <v>#REF!</v>
      </c>
      <c r="M66" s="40" t="e">
        <f>ROUND('[2]2024_АПП_профил_по ГИС ОМС'!M66*'2024_АПП_профил_ПРОЕКТ ТП (2)'!#REF!,0)</f>
        <v>#REF!</v>
      </c>
      <c r="N66" s="41">
        <f>'[3]2023_АПП_проф_рабочий'!R67</f>
        <v>0</v>
      </c>
      <c r="O66" s="41">
        <f>'[3]2023_АПП_проф_рабочий'!S67</f>
        <v>0</v>
      </c>
      <c r="P66" s="41">
        <f>'[3]2023_АПП_проф_рабочий'!T67</f>
        <v>0</v>
      </c>
      <c r="Q66" s="40" t="e">
        <f t="shared" si="88"/>
        <v>#REF!</v>
      </c>
      <c r="R66" s="41">
        <f>'[3]2023_АПП_проф_рабочий'!V67</f>
        <v>0</v>
      </c>
      <c r="S66" s="40">
        <f t="shared" si="89"/>
        <v>1837</v>
      </c>
      <c r="T66" s="40" t="e">
        <f>ROUND('[2]2024_АПП_профил_по ГИС ОМС'!T66*'2024_АПП_профил_ПРОЕКТ ТП (2)'!#REF!,0)</f>
        <v>#REF!</v>
      </c>
      <c r="U66" s="40" t="e">
        <f>ROUND('[2]2024_АПП_профил_по ГИС ОМС'!U66*'2024_АПП_профил_ПРОЕКТ ТП (2)'!#REF!,0)</f>
        <v>#REF!</v>
      </c>
      <c r="V66" s="40" t="e">
        <f>ROUND('[2]2024_АПП_профил_по ГИС ОМС'!V66*'2024_АПП_профил_ПРОЕКТ ТП (2)'!#REF!,0)</f>
        <v>#REF!</v>
      </c>
      <c r="W66" s="40" t="e">
        <f>ROUND('[2]2024_АПП_профил_по ГИС ОМС'!W66*'2024_АПП_профил_ПРОЕКТ ТП (2)'!#REF!,0)</f>
        <v>#REF!</v>
      </c>
      <c r="X66" s="40" t="e">
        <f>ROUND('[2]2024_АПП_профил_по ГИС ОМС'!X66*'2024_АПП_профил_ПРОЕКТ ТП (2)'!#REF!,0)</f>
        <v>#REF!</v>
      </c>
      <c r="Y66" s="41">
        <f>ROUND('[2]2024_АПП_профил_по ГИС ОМС'!Y66*$Y$109,0)</f>
        <v>0</v>
      </c>
      <c r="Z66" s="41">
        <f>'[3]2023_АПП_проф_рабочий'!AL67</f>
        <v>0</v>
      </c>
      <c r="AA66" s="40" t="e">
        <f>ROUND('[2]2024_АПП_профил_по ГИС ОМС'!AA66*'2024_АПП_профил_ПРОЕКТ ТП (2)'!#REF!,0)</f>
        <v>#REF!</v>
      </c>
      <c r="AB66" s="41">
        <f>'[2]2024_Центры здоровья'!M66</f>
        <v>0</v>
      </c>
      <c r="AC66" s="41">
        <f>'[2]2024_Центры здоровья'!N66</f>
        <v>0</v>
      </c>
      <c r="AD66" s="42" t="e">
        <f t="shared" si="90"/>
        <v>#REF!</v>
      </c>
      <c r="AE66" s="40" t="e">
        <f>ROUND('[2]2024_АПП_профил_по ГИС ОМС'!AE66*'2024_АПП_профил_ПРОЕКТ ТП (2)'!#REF!,0)</f>
        <v>#REF!</v>
      </c>
      <c r="AF66" s="43" t="e">
        <f t="shared" si="91"/>
        <v>#REF!</v>
      </c>
      <c r="AG66" s="41">
        <f>'[4]Дети проф '!EI63+'[4]Взрослые профосмотры '!CA63</f>
        <v>0</v>
      </c>
      <c r="AH66" s="41">
        <f>'[4]Взрослые диспансериз '!NF63+'[4]Дети проф '!EK63+'[4]Дети проф '!EJ63</f>
        <v>0</v>
      </c>
      <c r="AI66" s="41">
        <f>'[5]Диспансерное наблюдение (2)'!I64</f>
        <v>0</v>
      </c>
      <c r="AJ66" s="41">
        <f>'[5]Диспансерное наблюдение (2)'!J64</f>
        <v>0</v>
      </c>
      <c r="AK66" s="41">
        <f>'[5]Диспансерное наблюдение (2)'!K64</f>
        <v>0</v>
      </c>
      <c r="AL66" s="41">
        <f>'[5]Диспансерное наблюдение (2)'!L64</f>
        <v>0</v>
      </c>
      <c r="AM66" s="41">
        <f>'[5]Диспансерное наблюдение (2)'!M64</f>
        <v>0</v>
      </c>
      <c r="AN66" s="41">
        <f>'[3]2023_АПП_проф_рабочий'!BE67</f>
        <v>0</v>
      </c>
      <c r="AO66" s="42" t="e">
        <f t="shared" si="92"/>
        <v>#REF!</v>
      </c>
      <c r="AP66" s="41">
        <f>'[3]2024_АПП_проф (ЦАОП)'!AD66</f>
        <v>0</v>
      </c>
      <c r="AR66" s="44">
        <f>[6]V_МО____нов!D71</f>
        <v>3631</v>
      </c>
      <c r="AS66" s="44">
        <f>[6]V_МО____нов!AN71</f>
        <v>0</v>
      </c>
      <c r="AT66" s="45" t="e">
        <f t="shared" si="93"/>
        <v>#REF!</v>
      </c>
      <c r="AU66" s="45" t="e">
        <f t="shared" si="94"/>
        <v>#REF!</v>
      </c>
      <c r="AV66" s="46"/>
      <c r="AW66" s="44" t="e">
        <f>#REF!</f>
        <v>#REF!</v>
      </c>
      <c r="AX66" s="45" t="e">
        <f t="shared" ref="AX66:AX101" si="104">AD66-AW66</f>
        <v>#REF!</v>
      </c>
      <c r="AY66" s="46"/>
      <c r="AZ66" s="45">
        <f>'[2]Факт за 9 мес. 2023 года'!D65</f>
        <v>2300</v>
      </c>
      <c r="BA66" s="45">
        <f>'[2]Факт за 9 мес. 2023 года'!AN65</f>
        <v>0</v>
      </c>
      <c r="BB66" s="47">
        <f t="shared" si="95"/>
        <v>3067</v>
      </c>
      <c r="BC66" s="47">
        <f t="shared" si="95"/>
        <v>0</v>
      </c>
      <c r="BD66" s="45" t="e">
        <f t="shared" si="96"/>
        <v>#REF!</v>
      </c>
      <c r="BE66" s="45" t="e">
        <f t="shared" si="97"/>
        <v>#REF!</v>
      </c>
      <c r="BF66" s="46"/>
      <c r="BG66" s="45" t="e">
        <f t="shared" ref="BG66:BG97" si="105">BE66</f>
        <v>#REF!</v>
      </c>
      <c r="BH66" s="45"/>
      <c r="BJ66" s="59">
        <f t="shared" ref="BJ66:BJ97" si="106">BJ65+1</f>
        <v>48</v>
      </c>
      <c r="BK66" s="51" t="s">
        <v>126</v>
      </c>
      <c r="BN66" s="41">
        <f>'[2]2024_АПП_профил_по ГИС ОМС'!S66</f>
        <v>2612</v>
      </c>
      <c r="BO66" s="41">
        <f>'[4]Взрослые профосмотры '!CA63</f>
        <v>0</v>
      </c>
      <c r="BP66" s="41">
        <f>'[4]Взрослые диспансериз '!NJ63</f>
        <v>0</v>
      </c>
      <c r="BQ66" s="41"/>
      <c r="BR66" s="41"/>
      <c r="BS66" s="41">
        <f t="shared" si="99"/>
        <v>2612</v>
      </c>
      <c r="BT66" s="41">
        <f t="shared" si="100"/>
        <v>1837</v>
      </c>
      <c r="BU66" s="41">
        <f>'[2]Дисп ВН_2 этап_2023 год'!M61</f>
        <v>0</v>
      </c>
      <c r="BV66" s="41">
        <f t="shared" si="101"/>
        <v>1837</v>
      </c>
      <c r="BW66" s="41">
        <f>'[2]2024_АПП_профил_по ГИС ОМС'!Q66</f>
        <v>2612</v>
      </c>
      <c r="BX66" s="41">
        <f>'[4]Дети проф '!EI63</f>
        <v>0</v>
      </c>
      <c r="BY66" s="41">
        <f>'[4]Дети проф '!$EK63</f>
        <v>0</v>
      </c>
      <c r="BZ66" s="41">
        <f>'[4]Дети проф '!EJ63</f>
        <v>0</v>
      </c>
      <c r="CA66" s="41">
        <f t="shared" si="102"/>
        <v>2612</v>
      </c>
      <c r="CB66" s="41" t="e">
        <f>ROUND(CA66*#REF!,0)</f>
        <v>#REF!</v>
      </c>
      <c r="CC66" s="41">
        <f>'[7]Дисп ВН_2 этап_2023 год'!M61</f>
        <v>0</v>
      </c>
    </row>
    <row r="67" spans="1:81" ht="18.75" x14ac:dyDescent="0.25">
      <c r="A67" s="59">
        <f t="shared" si="103"/>
        <v>49</v>
      </c>
      <c r="B67" s="70" t="s">
        <v>127</v>
      </c>
      <c r="C67" s="40" t="e">
        <f>ROUND('[2]2024_АПП_профил_по ГИС ОМС'!C67*'2024_АПП_профил_ПРОЕКТ ТП (2)'!#REF!,0)</f>
        <v>#REF!</v>
      </c>
      <c r="D67" s="41">
        <f>'[3]2023_АПП_проф_рабочий'!D68</f>
        <v>0</v>
      </c>
      <c r="E67" s="41">
        <f>'[3]2023_АПП_проф_рабочий'!E68</f>
        <v>0</v>
      </c>
      <c r="F67" s="41">
        <f>'[3]2023_АПП_проф_рабочий'!F68</f>
        <v>0</v>
      </c>
      <c r="G67" s="40" t="e">
        <f>ROUND('[2]2024_АПП_профил_по ГИС ОМС'!G67*'2024_АПП_профил_ПРОЕКТ ТП (2)'!#REF!,0)</f>
        <v>#REF!</v>
      </c>
      <c r="H67" s="41">
        <f>'[3]2023_АПП_проф_рабочий'!H68</f>
        <v>0</v>
      </c>
      <c r="I67" s="40" t="e">
        <f>ROUND('[2]2024_АПП_профил_по ГИС ОМС'!I67*'2024_АПП_профил_ПРОЕКТ ТП (2)'!#REF!,0)</f>
        <v>#REF!</v>
      </c>
      <c r="J67" s="41">
        <f>'[3]2023_АПП_проф_рабочий'!L68</f>
        <v>0</v>
      </c>
      <c r="K67" s="41">
        <f>'[3]2023_АПП_проф_рабочий'!M68</f>
        <v>0</v>
      </c>
      <c r="L67" s="40" t="e">
        <f>ROUND('[2]2024_АПП_профил_по ГИС ОМС'!L67*'2024_АПП_профил_ПРОЕКТ ТП (2)'!#REF!,0)</f>
        <v>#REF!</v>
      </c>
      <c r="M67" s="40" t="e">
        <f>ROUND('[2]2024_АПП_профил_по ГИС ОМС'!M67*'2024_АПП_профил_ПРОЕКТ ТП (2)'!#REF!,0)</f>
        <v>#REF!</v>
      </c>
      <c r="N67" s="41">
        <f>'[3]2023_АПП_проф_рабочий'!R68</f>
        <v>0</v>
      </c>
      <c r="O67" s="41">
        <f>'[3]2023_АПП_проф_рабочий'!S68</f>
        <v>0</v>
      </c>
      <c r="P67" s="41">
        <f>'[3]2023_АПП_проф_рабочий'!T68</f>
        <v>0</v>
      </c>
      <c r="Q67" s="40" t="e">
        <f t="shared" si="88"/>
        <v>#REF!</v>
      </c>
      <c r="R67" s="41">
        <f>'[3]2023_АПП_проф_рабочий'!V68</f>
        <v>0</v>
      </c>
      <c r="S67" s="40">
        <f t="shared" si="89"/>
        <v>422</v>
      </c>
      <c r="T67" s="40" t="e">
        <f>ROUND('[2]2024_АПП_профил_по ГИС ОМС'!T67*'2024_АПП_профил_ПРОЕКТ ТП (2)'!#REF!,0)</f>
        <v>#REF!</v>
      </c>
      <c r="U67" s="40" t="e">
        <f>ROUND('[2]2024_АПП_профил_по ГИС ОМС'!U67*'2024_АПП_профил_ПРОЕКТ ТП (2)'!#REF!,0)</f>
        <v>#REF!</v>
      </c>
      <c r="V67" s="40" t="e">
        <f>ROUND('[2]2024_АПП_профил_по ГИС ОМС'!V67*'2024_АПП_профил_ПРОЕКТ ТП (2)'!#REF!,0)</f>
        <v>#REF!</v>
      </c>
      <c r="W67" s="40" t="e">
        <f>ROUND('[2]2024_АПП_профил_по ГИС ОМС'!W67*'2024_АПП_профил_ПРОЕКТ ТП (2)'!#REF!,0)</f>
        <v>#REF!</v>
      </c>
      <c r="X67" s="40" t="e">
        <f>ROUND('[2]2024_АПП_профил_по ГИС ОМС'!X67*'2024_АПП_профил_ПРОЕКТ ТП (2)'!#REF!,0)</f>
        <v>#REF!</v>
      </c>
      <c r="Y67" s="41">
        <f>ROUND('[2]2024_АПП_профил_по ГИС ОМС'!Y67*$Y$109,0)</f>
        <v>0</v>
      </c>
      <c r="Z67" s="41">
        <f>'[3]2023_АПП_проф_рабочий'!AL68</f>
        <v>0</v>
      </c>
      <c r="AA67" s="40" t="e">
        <f>ROUND('[2]2024_АПП_профил_по ГИС ОМС'!AA67*'2024_АПП_профил_ПРОЕКТ ТП (2)'!#REF!,0)</f>
        <v>#REF!</v>
      </c>
      <c r="AB67" s="41">
        <f>'[2]2024_Центры здоровья'!M67</f>
        <v>0</v>
      </c>
      <c r="AC67" s="41">
        <f>'[2]2024_Центры здоровья'!N67</f>
        <v>0</v>
      </c>
      <c r="AD67" s="42" t="e">
        <f t="shared" si="90"/>
        <v>#REF!</v>
      </c>
      <c r="AE67" s="40" t="e">
        <f>ROUND('[2]2024_АПП_профил_по ГИС ОМС'!AE67*'2024_АПП_профил_ПРОЕКТ ТП (2)'!#REF!,0)</f>
        <v>#REF!</v>
      </c>
      <c r="AF67" s="43" t="e">
        <f t="shared" si="91"/>
        <v>#REF!</v>
      </c>
      <c r="AG67" s="41">
        <f>'[4]Дети проф '!EI64+'[4]Взрослые профосмотры '!CA64</f>
        <v>0</v>
      </c>
      <c r="AH67" s="41">
        <f>'[4]Взрослые диспансериз '!NF64+'[4]Дети проф '!EK64+'[4]Дети проф '!EJ64</f>
        <v>0</v>
      </c>
      <c r="AI67" s="41"/>
      <c r="AJ67" s="41"/>
      <c r="AK67" s="41"/>
      <c r="AL67" s="41"/>
      <c r="AM67" s="41"/>
      <c r="AN67" s="41">
        <f>'[3]2023_АПП_проф_рабочий'!BE68</f>
        <v>0</v>
      </c>
      <c r="AO67" s="42" t="e">
        <f t="shared" si="92"/>
        <v>#REF!</v>
      </c>
      <c r="AP67" s="41">
        <f>'[3]2024_АПП_проф (ЦАОП)'!AD67</f>
        <v>0</v>
      </c>
      <c r="AR67" s="44">
        <f>[6]V_МО____нов!D72</f>
        <v>0</v>
      </c>
      <c r="AS67" s="44">
        <f>[6]V_МО____нов!AN72</f>
        <v>0</v>
      </c>
      <c r="AT67" s="45" t="e">
        <f t="shared" si="93"/>
        <v>#REF!</v>
      </c>
      <c r="AU67" s="45" t="e">
        <f t="shared" si="94"/>
        <v>#REF!</v>
      </c>
      <c r="AV67" s="46"/>
      <c r="AW67" s="44" t="e">
        <f>#REF!</f>
        <v>#REF!</v>
      </c>
      <c r="AX67" s="45" t="e">
        <f t="shared" si="104"/>
        <v>#REF!</v>
      </c>
      <c r="AY67" s="46"/>
      <c r="AZ67" s="45">
        <f>'[2]Факт за 9 мес. 2023 года'!D66</f>
        <v>0</v>
      </c>
      <c r="BA67" s="45">
        <f>'[2]Факт за 9 мес. 2023 года'!AN66</f>
        <v>0</v>
      </c>
      <c r="BB67" s="47">
        <f t="shared" si="95"/>
        <v>0</v>
      </c>
      <c r="BC67" s="47">
        <f t="shared" si="95"/>
        <v>0</v>
      </c>
      <c r="BD67" s="45" t="e">
        <f t="shared" si="96"/>
        <v>#REF!</v>
      </c>
      <c r="BE67" s="45" t="e">
        <f t="shared" si="97"/>
        <v>#REF!</v>
      </c>
      <c r="BF67" s="46"/>
      <c r="BG67" s="45" t="e">
        <f t="shared" si="105"/>
        <v>#REF!</v>
      </c>
      <c r="BH67" s="45"/>
      <c r="BJ67" s="59">
        <f t="shared" si="106"/>
        <v>49</v>
      </c>
      <c r="BK67" s="70" t="s">
        <v>127</v>
      </c>
      <c r="BN67" s="41">
        <f>'[2]2024_АПП_профил_по ГИС ОМС'!S67</f>
        <v>600</v>
      </c>
      <c r="BO67" s="41">
        <f>'[4]Взрослые профосмотры '!CA64</f>
        <v>0</v>
      </c>
      <c r="BP67" s="41">
        <f>'[4]Взрослые диспансериз '!NJ64</f>
        <v>0</v>
      </c>
      <c r="BQ67" s="41"/>
      <c r="BR67" s="41"/>
      <c r="BS67" s="41">
        <f t="shared" si="99"/>
        <v>600</v>
      </c>
      <c r="BT67" s="41">
        <f t="shared" si="100"/>
        <v>422</v>
      </c>
      <c r="BU67" s="41">
        <f>'[2]Дисп ВН_2 этап_2023 год'!M62</f>
        <v>0</v>
      </c>
      <c r="BV67" s="41">
        <f t="shared" si="101"/>
        <v>422</v>
      </c>
      <c r="BW67" s="41">
        <f>'[2]2024_АПП_профил_по ГИС ОМС'!Q67</f>
        <v>0</v>
      </c>
      <c r="BX67" s="41">
        <f>'[4]Дети проф '!EI64</f>
        <v>0</v>
      </c>
      <c r="BY67" s="41">
        <f>'[4]Дети проф '!$EK64</f>
        <v>0</v>
      </c>
      <c r="BZ67" s="41">
        <f>'[4]Дети проф '!EJ64</f>
        <v>0</v>
      </c>
      <c r="CA67" s="41">
        <f t="shared" si="102"/>
        <v>0</v>
      </c>
      <c r="CB67" s="41" t="e">
        <f>ROUND(CA67*#REF!,0)</f>
        <v>#REF!</v>
      </c>
      <c r="CC67" s="41">
        <f>'[7]Дисп ВН_2 этап_2023 год'!M62</f>
        <v>0</v>
      </c>
    </row>
    <row r="68" spans="1:81" ht="18.75" x14ac:dyDescent="0.25">
      <c r="A68" s="59">
        <f t="shared" si="103"/>
        <v>50</v>
      </c>
      <c r="B68" s="72" t="s">
        <v>128</v>
      </c>
      <c r="C68" s="40" t="e">
        <f>ROUND('[2]2024_АПП_профил_по ГИС ОМС'!C68*'2024_АПП_профил_ПРОЕКТ ТП (2)'!#REF!,0)</f>
        <v>#REF!</v>
      </c>
      <c r="D68" s="41">
        <f>'[3]2023_АПП_проф_рабочий'!D69</f>
        <v>0</v>
      </c>
      <c r="E68" s="41">
        <f>'[3]2023_АПП_проф_рабочий'!E69</f>
        <v>0</v>
      </c>
      <c r="F68" s="41">
        <f>'[3]2023_АПП_проф_рабочий'!F69</f>
        <v>0</v>
      </c>
      <c r="G68" s="40" t="e">
        <f>ROUND('[2]2024_АПП_профил_по ГИС ОМС'!G68*'2024_АПП_профил_ПРОЕКТ ТП (2)'!#REF!,0)</f>
        <v>#REF!</v>
      </c>
      <c r="H68" s="41">
        <f>'[3]2023_АПП_проф_рабочий'!H69</f>
        <v>0</v>
      </c>
      <c r="I68" s="40" t="e">
        <f>ROUND('[2]2024_АПП_профил_по ГИС ОМС'!I68*'2024_АПП_профил_ПРОЕКТ ТП (2)'!#REF!,0)</f>
        <v>#REF!</v>
      </c>
      <c r="J68" s="41">
        <f>'[3]2023_АПП_проф_рабочий'!L69</f>
        <v>0</v>
      </c>
      <c r="K68" s="41">
        <f>'[3]2023_АПП_проф_рабочий'!M69</f>
        <v>0</v>
      </c>
      <c r="L68" s="40" t="e">
        <f>ROUND('[2]2024_АПП_профил_по ГИС ОМС'!L68*'2024_АПП_профил_ПРОЕКТ ТП (2)'!#REF!,0)</f>
        <v>#REF!</v>
      </c>
      <c r="M68" s="40" t="e">
        <f>ROUND('[2]2024_АПП_профил_по ГИС ОМС'!M68*'2024_АПП_профил_ПРОЕКТ ТП (2)'!#REF!,0)</f>
        <v>#REF!</v>
      </c>
      <c r="N68" s="41">
        <f>'[3]2023_АПП_проф_рабочий'!R69</f>
        <v>0</v>
      </c>
      <c r="O68" s="41">
        <f>'[3]2023_АПП_проф_рабочий'!S69</f>
        <v>0</v>
      </c>
      <c r="P68" s="41">
        <f>'[3]2023_АПП_проф_рабочий'!T69</f>
        <v>0</v>
      </c>
      <c r="Q68" s="40" t="e">
        <f t="shared" si="88"/>
        <v>#REF!</v>
      </c>
      <c r="R68" s="41">
        <f>'[3]2023_АПП_проф_рабочий'!V69</f>
        <v>0</v>
      </c>
      <c r="S68" s="40">
        <f t="shared" si="89"/>
        <v>0</v>
      </c>
      <c r="T68" s="40" t="e">
        <f>ROUND('[2]2024_АПП_профил_по ГИС ОМС'!T68*'2024_АПП_профил_ПРОЕКТ ТП (2)'!#REF!,0)</f>
        <v>#REF!</v>
      </c>
      <c r="U68" s="40" t="e">
        <f>ROUND('[2]2024_АПП_профил_по ГИС ОМС'!U68*'2024_АПП_профил_ПРОЕКТ ТП (2)'!#REF!,0)</f>
        <v>#REF!</v>
      </c>
      <c r="V68" s="40" t="e">
        <f>ROUND('[2]2024_АПП_профил_по ГИС ОМС'!V68*'2024_АПП_профил_ПРОЕКТ ТП (2)'!#REF!,0)</f>
        <v>#REF!</v>
      </c>
      <c r="W68" s="40" t="e">
        <f>ROUND('[2]2024_АПП_профил_по ГИС ОМС'!W68*'2024_АПП_профил_ПРОЕКТ ТП (2)'!#REF!,0)</f>
        <v>#REF!</v>
      </c>
      <c r="X68" s="40" t="e">
        <f>ROUND('[2]2024_АПП_профил_по ГИС ОМС'!X68*'2024_АПП_профил_ПРОЕКТ ТП (2)'!#REF!,0)</f>
        <v>#REF!</v>
      </c>
      <c r="Y68" s="41">
        <f>ROUND('[2]2024_АПП_профил_по ГИС ОМС'!Y68*$Y$109,0)</f>
        <v>0</v>
      </c>
      <c r="Z68" s="41">
        <f>'[3]2023_АПП_проф_рабочий'!AL69</f>
        <v>0</v>
      </c>
      <c r="AA68" s="40" t="e">
        <f>ROUND('[2]2024_АПП_профил_по ГИС ОМС'!AA68*'2024_АПП_профил_ПРОЕКТ ТП (2)'!#REF!,0)</f>
        <v>#REF!</v>
      </c>
      <c r="AB68" s="41">
        <f>'[2]2024_Центры здоровья'!M68</f>
        <v>0</v>
      </c>
      <c r="AC68" s="41">
        <f>'[2]2024_Центры здоровья'!N68</f>
        <v>0</v>
      </c>
      <c r="AD68" s="42" t="e">
        <f t="shared" si="90"/>
        <v>#REF!</v>
      </c>
      <c r="AE68" s="40" t="e">
        <f>ROUND('[2]2024_АПП_профил_по ГИС ОМС'!AE68*'2024_АПП_профил_ПРОЕКТ ТП (2)'!#REF!,0)</f>
        <v>#REF!</v>
      </c>
      <c r="AF68" s="43" t="e">
        <f t="shared" si="91"/>
        <v>#REF!</v>
      </c>
      <c r="AG68" s="41">
        <f>'[4]Дети проф '!EI65+'[4]Взрослые профосмотры '!CA65</f>
        <v>0</v>
      </c>
      <c r="AH68" s="41">
        <f>'[4]Взрослые диспансериз '!NF65+'[4]Дети проф '!EK65+'[4]Дети проф '!EJ65</f>
        <v>0</v>
      </c>
      <c r="AI68" s="41"/>
      <c r="AJ68" s="41"/>
      <c r="AK68" s="41"/>
      <c r="AL68" s="41"/>
      <c r="AM68" s="41"/>
      <c r="AN68" s="41">
        <f>'[3]2023_АПП_проф_рабочий'!BE69</f>
        <v>0</v>
      </c>
      <c r="AO68" s="42" t="e">
        <f t="shared" si="92"/>
        <v>#REF!</v>
      </c>
      <c r="AP68" s="41">
        <f>'[3]2024_АПП_проф (ЦАОП)'!AD68</f>
        <v>0</v>
      </c>
      <c r="AR68" s="44">
        <f>[6]V_МО____нов!D73</f>
        <v>0</v>
      </c>
      <c r="AS68" s="44">
        <f>[6]V_МО____нов!AN73</f>
        <v>0</v>
      </c>
      <c r="AT68" s="45" t="e">
        <f t="shared" si="93"/>
        <v>#REF!</v>
      </c>
      <c r="AU68" s="45" t="e">
        <f t="shared" si="94"/>
        <v>#REF!</v>
      </c>
      <c r="AV68" s="46"/>
      <c r="AW68" s="44"/>
      <c r="AX68" s="45" t="e">
        <f t="shared" si="104"/>
        <v>#REF!</v>
      </c>
      <c r="AY68" s="46"/>
      <c r="AZ68" s="45">
        <f>'[2]Факт за 9 мес. 2023 года'!D67</f>
        <v>0</v>
      </c>
      <c r="BA68" s="45">
        <f>'[2]Факт за 9 мес. 2023 года'!AN67</f>
        <v>0</v>
      </c>
      <c r="BB68" s="47">
        <f t="shared" si="95"/>
        <v>0</v>
      </c>
      <c r="BC68" s="47">
        <f t="shared" si="95"/>
        <v>0</v>
      </c>
      <c r="BD68" s="45" t="e">
        <f t="shared" si="96"/>
        <v>#REF!</v>
      </c>
      <c r="BE68" s="45" t="e">
        <f t="shared" si="97"/>
        <v>#REF!</v>
      </c>
      <c r="BF68" s="46"/>
      <c r="BG68" s="45" t="e">
        <f t="shared" si="105"/>
        <v>#REF!</v>
      </c>
      <c r="BH68" s="45"/>
      <c r="BJ68" s="59">
        <f t="shared" si="106"/>
        <v>50</v>
      </c>
      <c r="BK68" s="72" t="s">
        <v>128</v>
      </c>
      <c r="BN68" s="41">
        <f>'[2]2024_АПП_профил_по ГИС ОМС'!S68</f>
        <v>0</v>
      </c>
      <c r="BO68" s="41">
        <f>'[4]Взрослые профосмотры '!CA65</f>
        <v>0</v>
      </c>
      <c r="BP68" s="41">
        <f>'[4]Взрослые диспансериз '!NJ65</f>
        <v>0</v>
      </c>
      <c r="BQ68" s="41"/>
      <c r="BR68" s="41"/>
      <c r="BS68" s="41">
        <f t="shared" si="99"/>
        <v>0</v>
      </c>
      <c r="BT68" s="41">
        <f t="shared" si="100"/>
        <v>0</v>
      </c>
      <c r="BU68" s="41">
        <f>'[2]Дисп ВН_2 этап_2023 год'!M63</f>
        <v>0</v>
      </c>
      <c r="BV68" s="41">
        <f t="shared" si="101"/>
        <v>0</v>
      </c>
      <c r="BW68" s="41">
        <f>'[2]2024_АПП_профил_по ГИС ОМС'!Q68</f>
        <v>0</v>
      </c>
      <c r="BX68" s="41">
        <f>'[4]Дети проф '!EI65</f>
        <v>0</v>
      </c>
      <c r="BY68" s="41">
        <f>'[4]Дети проф '!$EK65</f>
        <v>0</v>
      </c>
      <c r="BZ68" s="41">
        <f>'[4]Дети проф '!EJ65</f>
        <v>0</v>
      </c>
      <c r="CA68" s="41">
        <f t="shared" si="102"/>
        <v>0</v>
      </c>
      <c r="CB68" s="41" t="e">
        <f>ROUND(CA68*#REF!,0)</f>
        <v>#REF!</v>
      </c>
      <c r="CC68" s="41">
        <f>'[7]Дисп ВН_2 этап_2023 год'!M63</f>
        <v>0</v>
      </c>
    </row>
    <row r="69" spans="1:81" ht="18.75" x14ac:dyDescent="0.25">
      <c r="A69" s="59">
        <f t="shared" si="103"/>
        <v>51</v>
      </c>
      <c r="B69" s="73" t="s">
        <v>129</v>
      </c>
      <c r="C69" s="40" t="e">
        <f>ROUND('[2]2024_АПП_профил_по ГИС ОМС'!C69*'2024_АПП_профил_ПРОЕКТ ТП (2)'!#REF!,0)</f>
        <v>#REF!</v>
      </c>
      <c r="D69" s="41">
        <f>'[3]2023_АПП_проф_рабочий'!D70</f>
        <v>0</v>
      </c>
      <c r="E69" s="41">
        <f>'[3]2023_АПП_проф_рабочий'!E70</f>
        <v>0</v>
      </c>
      <c r="F69" s="41">
        <f>'[3]2023_АПП_проф_рабочий'!F70</f>
        <v>0</v>
      </c>
      <c r="G69" s="40" t="e">
        <f>ROUND('[2]2024_АПП_профил_по ГИС ОМС'!G69*'2024_АПП_профил_ПРОЕКТ ТП (2)'!#REF!,0)</f>
        <v>#REF!</v>
      </c>
      <c r="H69" s="41">
        <f>'[3]2023_АПП_проф_рабочий'!H70</f>
        <v>0</v>
      </c>
      <c r="I69" s="40" t="e">
        <f>ROUND('[2]2024_АПП_профил_по ГИС ОМС'!I69*'2024_АПП_профил_ПРОЕКТ ТП (2)'!#REF!,0)</f>
        <v>#REF!</v>
      </c>
      <c r="J69" s="41">
        <f>'[3]2023_АПП_проф_рабочий'!L70</f>
        <v>0</v>
      </c>
      <c r="K69" s="41">
        <f>'[3]2023_АПП_проф_рабочий'!M70</f>
        <v>0</v>
      </c>
      <c r="L69" s="40" t="e">
        <f>ROUND('[2]2024_АПП_профил_по ГИС ОМС'!L69*'2024_АПП_профил_ПРОЕКТ ТП (2)'!#REF!,0)</f>
        <v>#REF!</v>
      </c>
      <c r="M69" s="40" t="e">
        <f>ROUND('[2]2024_АПП_профил_по ГИС ОМС'!M69*'2024_АПП_профил_ПРОЕКТ ТП (2)'!#REF!,0)</f>
        <v>#REF!</v>
      </c>
      <c r="N69" s="41">
        <f>'[3]2023_АПП_проф_рабочий'!R70</f>
        <v>0</v>
      </c>
      <c r="O69" s="41">
        <f>'[3]2023_АПП_проф_рабочий'!S70</f>
        <v>0</v>
      </c>
      <c r="P69" s="41">
        <f>'[3]2023_АПП_проф_рабочий'!T70</f>
        <v>0</v>
      </c>
      <c r="Q69" s="40" t="e">
        <f t="shared" si="88"/>
        <v>#REF!</v>
      </c>
      <c r="R69" s="41">
        <f>'[3]2023_АПП_проф_рабочий'!V70</f>
        <v>0</v>
      </c>
      <c r="S69" s="40">
        <f t="shared" si="89"/>
        <v>0</v>
      </c>
      <c r="T69" s="40" t="e">
        <f>ROUND('[2]2024_АПП_профил_по ГИС ОМС'!T69*'2024_АПП_профил_ПРОЕКТ ТП (2)'!#REF!,0)</f>
        <v>#REF!</v>
      </c>
      <c r="U69" s="40" t="e">
        <f>ROUND('[2]2024_АПП_профил_по ГИС ОМС'!U69*'2024_АПП_профил_ПРОЕКТ ТП (2)'!#REF!,0)</f>
        <v>#REF!</v>
      </c>
      <c r="V69" s="40" t="e">
        <f>ROUND('[2]2024_АПП_профил_по ГИС ОМС'!V69*'2024_АПП_профил_ПРОЕКТ ТП (2)'!#REF!,0)</f>
        <v>#REF!</v>
      </c>
      <c r="W69" s="40" t="e">
        <f>ROUND('[2]2024_АПП_профил_по ГИС ОМС'!W69*'2024_АПП_профил_ПРОЕКТ ТП (2)'!#REF!,0)</f>
        <v>#REF!</v>
      </c>
      <c r="X69" s="40" t="e">
        <f>ROUND('[2]2024_АПП_профил_по ГИС ОМС'!X69*'2024_АПП_профил_ПРОЕКТ ТП (2)'!#REF!,0)</f>
        <v>#REF!</v>
      </c>
      <c r="Y69" s="41">
        <f>ROUND('[2]2024_АПП_профил_по ГИС ОМС'!Y69*$Y$109,0)</f>
        <v>0</v>
      </c>
      <c r="Z69" s="41">
        <f>'[3]2023_АПП_проф_рабочий'!AL70</f>
        <v>0</v>
      </c>
      <c r="AA69" s="40" t="e">
        <f>ROUND('[2]2024_АПП_профил_по ГИС ОМС'!AA69*'2024_АПП_профил_ПРОЕКТ ТП (2)'!#REF!,0)</f>
        <v>#REF!</v>
      </c>
      <c r="AB69" s="41">
        <f>'[2]2024_Центры здоровья'!M69</f>
        <v>0</v>
      </c>
      <c r="AC69" s="41">
        <f>'[2]2024_Центры здоровья'!N69</f>
        <v>0</v>
      </c>
      <c r="AD69" s="42" t="e">
        <f t="shared" si="90"/>
        <v>#REF!</v>
      </c>
      <c r="AE69" s="40" t="e">
        <f>ROUND('[2]2024_АПП_профил_по ГИС ОМС'!AE69*'2024_АПП_профил_ПРОЕКТ ТП (2)'!#REF!,0)</f>
        <v>#REF!</v>
      </c>
      <c r="AF69" s="43" t="e">
        <f t="shared" si="91"/>
        <v>#REF!</v>
      </c>
      <c r="AG69" s="41">
        <f>'[4]Дети проф '!EI66+'[4]Взрослые профосмотры '!CA66</f>
        <v>0</v>
      </c>
      <c r="AH69" s="41">
        <f>'[4]Взрослые диспансериз '!NF66+'[4]Дети проф '!EK66+'[4]Дети проф '!EJ66</f>
        <v>0</v>
      </c>
      <c r="AI69" s="41"/>
      <c r="AJ69" s="41"/>
      <c r="AK69" s="41"/>
      <c r="AL69" s="41"/>
      <c r="AM69" s="41"/>
      <c r="AN69" s="41">
        <f>'[3]2023_АПП_проф_рабочий'!BE70</f>
        <v>0</v>
      </c>
      <c r="AO69" s="42" t="e">
        <f t="shared" si="92"/>
        <v>#REF!</v>
      </c>
      <c r="AP69" s="41">
        <f>'[3]2024_АПП_проф (ЦАОП)'!AD69</f>
        <v>0</v>
      </c>
      <c r="AR69" s="44">
        <f>[6]V_МО____нов!D74</f>
        <v>0</v>
      </c>
      <c r="AS69" s="44">
        <f>[6]V_МО____нов!AN74</f>
        <v>0</v>
      </c>
      <c r="AT69" s="45" t="e">
        <f t="shared" si="93"/>
        <v>#REF!</v>
      </c>
      <c r="AU69" s="45" t="e">
        <f t="shared" si="94"/>
        <v>#REF!</v>
      </c>
      <c r="AV69" s="46"/>
      <c r="AW69" s="44"/>
      <c r="AX69" s="45" t="e">
        <f t="shared" si="104"/>
        <v>#REF!</v>
      </c>
      <c r="AY69" s="46"/>
      <c r="AZ69" s="45">
        <f>'[2]Факт за 9 мес. 2023 года'!D68</f>
        <v>0</v>
      </c>
      <c r="BA69" s="45">
        <f>'[2]Факт за 9 мес. 2023 года'!AN68</f>
        <v>0</v>
      </c>
      <c r="BB69" s="47">
        <f t="shared" si="95"/>
        <v>0</v>
      </c>
      <c r="BC69" s="47">
        <f t="shared" si="95"/>
        <v>0</v>
      </c>
      <c r="BD69" s="45" t="e">
        <f t="shared" si="96"/>
        <v>#REF!</v>
      </c>
      <c r="BE69" s="45" t="e">
        <f t="shared" si="97"/>
        <v>#REF!</v>
      </c>
      <c r="BF69" s="46"/>
      <c r="BG69" s="45" t="e">
        <f t="shared" si="105"/>
        <v>#REF!</v>
      </c>
      <c r="BH69" s="45"/>
      <c r="BJ69" s="59">
        <f t="shared" si="106"/>
        <v>51</v>
      </c>
      <c r="BK69" s="73" t="s">
        <v>129</v>
      </c>
      <c r="BN69" s="41">
        <f>'[2]2024_АПП_профил_по ГИС ОМС'!S69</f>
        <v>0</v>
      </c>
      <c r="BO69" s="41">
        <f>'[4]Взрослые профосмотры '!CA66</f>
        <v>0</v>
      </c>
      <c r="BP69" s="41">
        <f>'[4]Взрослые диспансериз '!NJ66</f>
        <v>0</v>
      </c>
      <c r="BQ69" s="41"/>
      <c r="BR69" s="41"/>
      <c r="BS69" s="41">
        <f t="shared" si="99"/>
        <v>0</v>
      </c>
      <c r="BT69" s="41">
        <f t="shared" si="100"/>
        <v>0</v>
      </c>
      <c r="BU69" s="41">
        <f>'[2]Дисп ВН_2 этап_2023 год'!M64</f>
        <v>0</v>
      </c>
      <c r="BV69" s="41">
        <f t="shared" si="101"/>
        <v>0</v>
      </c>
      <c r="BW69" s="41">
        <f>'[2]2024_АПП_профил_по ГИС ОМС'!Q69</f>
        <v>0</v>
      </c>
      <c r="BX69" s="41">
        <f>'[4]Дети проф '!EI66</f>
        <v>0</v>
      </c>
      <c r="BY69" s="41">
        <f>'[4]Дети проф '!$EK66</f>
        <v>0</v>
      </c>
      <c r="BZ69" s="41">
        <f>'[4]Дети проф '!EJ66</f>
        <v>0</v>
      </c>
      <c r="CA69" s="41">
        <f t="shared" si="102"/>
        <v>0</v>
      </c>
      <c r="CB69" s="41" t="e">
        <f>ROUND(CA69*#REF!,0)</f>
        <v>#REF!</v>
      </c>
      <c r="CC69" s="41">
        <f>'[7]Дисп ВН_2 этап_2023 год'!M64</f>
        <v>0</v>
      </c>
    </row>
    <row r="70" spans="1:81" ht="18.75" x14ac:dyDescent="0.25">
      <c r="A70" s="59">
        <f t="shared" si="103"/>
        <v>52</v>
      </c>
      <c r="B70" s="74" t="s">
        <v>130</v>
      </c>
      <c r="C70" s="40" t="e">
        <f>ROUND('[2]2024_АПП_профил_по ГИС ОМС'!C70*'2024_АПП_профил_ПРОЕКТ ТП (2)'!#REF!,0)</f>
        <v>#REF!</v>
      </c>
      <c r="D70" s="41">
        <f>'[3]2023_АПП_проф_рабочий'!D71</f>
        <v>0</v>
      </c>
      <c r="E70" s="41">
        <f>'[3]2023_АПП_проф_рабочий'!E71</f>
        <v>0</v>
      </c>
      <c r="F70" s="41">
        <f>'[3]2023_АПП_проф_рабочий'!F71</f>
        <v>0</v>
      </c>
      <c r="G70" s="40" t="e">
        <f>ROUND('[2]2024_АПП_профил_по ГИС ОМС'!G70*'2024_АПП_профил_ПРОЕКТ ТП (2)'!#REF!,0)</f>
        <v>#REF!</v>
      </c>
      <c r="H70" s="41">
        <f>'[3]2023_АПП_проф_рабочий'!H71</f>
        <v>0</v>
      </c>
      <c r="I70" s="40" t="e">
        <f>ROUND('[2]2024_АПП_профил_по ГИС ОМС'!I70*'2024_АПП_профил_ПРОЕКТ ТП (2)'!#REF!,0)</f>
        <v>#REF!</v>
      </c>
      <c r="J70" s="41">
        <f>'[3]2023_АПП_проф_рабочий'!L71</f>
        <v>0</v>
      </c>
      <c r="K70" s="41">
        <f>'[3]2023_АПП_проф_рабочий'!M71</f>
        <v>0</v>
      </c>
      <c r="L70" s="40" t="e">
        <f>ROUND('[2]2024_АПП_профил_по ГИС ОМС'!L70*'2024_АПП_профил_ПРОЕКТ ТП (2)'!#REF!,0)</f>
        <v>#REF!</v>
      </c>
      <c r="M70" s="40" t="e">
        <f>ROUND('[2]2024_АПП_профил_по ГИС ОМС'!M70*'2024_АПП_профил_ПРОЕКТ ТП (2)'!#REF!,0)</f>
        <v>#REF!</v>
      </c>
      <c r="N70" s="41">
        <f>'[3]2023_АПП_проф_рабочий'!R71</f>
        <v>0</v>
      </c>
      <c r="O70" s="41">
        <f>'[3]2023_АПП_проф_рабочий'!S71</f>
        <v>0</v>
      </c>
      <c r="P70" s="41">
        <f>'[3]2023_АПП_проф_рабочий'!T71</f>
        <v>0</v>
      </c>
      <c r="Q70" s="40" t="e">
        <f t="shared" si="88"/>
        <v>#REF!</v>
      </c>
      <c r="R70" s="41">
        <f>'[3]2023_АПП_проф_рабочий'!V71</f>
        <v>0</v>
      </c>
      <c r="S70" s="40">
        <f t="shared" si="89"/>
        <v>0</v>
      </c>
      <c r="T70" s="40" t="e">
        <f>ROUND('[2]2024_АПП_профил_по ГИС ОМС'!T70*'2024_АПП_профил_ПРОЕКТ ТП (2)'!#REF!,0)</f>
        <v>#REF!</v>
      </c>
      <c r="U70" s="40" t="e">
        <f>ROUND('[2]2024_АПП_профил_по ГИС ОМС'!U70*'2024_АПП_профил_ПРОЕКТ ТП (2)'!#REF!,0)</f>
        <v>#REF!</v>
      </c>
      <c r="V70" s="40" t="e">
        <f>ROUND('[2]2024_АПП_профил_по ГИС ОМС'!V70*'2024_АПП_профил_ПРОЕКТ ТП (2)'!#REF!,0)</f>
        <v>#REF!</v>
      </c>
      <c r="W70" s="40" t="e">
        <f>ROUND('[2]2024_АПП_профил_по ГИС ОМС'!W70*'2024_АПП_профил_ПРОЕКТ ТП (2)'!#REF!,0)</f>
        <v>#REF!</v>
      </c>
      <c r="X70" s="40" t="e">
        <f>ROUND('[2]2024_АПП_профил_по ГИС ОМС'!X70*'2024_АПП_профил_ПРОЕКТ ТП (2)'!#REF!,0)</f>
        <v>#REF!</v>
      </c>
      <c r="Y70" s="41">
        <f>ROUND('[2]2024_АПП_профил_по ГИС ОМС'!Y70*$Y$109,0)</f>
        <v>0</v>
      </c>
      <c r="Z70" s="41">
        <f>'[3]2023_АПП_проф_рабочий'!AL71</f>
        <v>0</v>
      </c>
      <c r="AA70" s="40" t="e">
        <f>ROUND('[2]2024_АПП_профил_по ГИС ОМС'!AA70*'2024_АПП_профил_ПРОЕКТ ТП (2)'!#REF!,0)</f>
        <v>#REF!</v>
      </c>
      <c r="AB70" s="41">
        <f>'[2]2024_Центры здоровья'!M70</f>
        <v>0</v>
      </c>
      <c r="AC70" s="41">
        <f>'[2]2024_Центры здоровья'!N70</f>
        <v>0</v>
      </c>
      <c r="AD70" s="42" t="e">
        <f t="shared" si="90"/>
        <v>#REF!</v>
      </c>
      <c r="AE70" s="40" t="e">
        <f>ROUND('[2]2024_АПП_профил_по ГИС ОМС'!AE70*'2024_АПП_профил_ПРОЕКТ ТП (2)'!#REF!,0)</f>
        <v>#REF!</v>
      </c>
      <c r="AF70" s="43" t="e">
        <f t="shared" si="91"/>
        <v>#REF!</v>
      </c>
      <c r="AG70" s="41">
        <f>'[4]Дети проф '!EI67+'[4]Взрослые профосмотры '!CA67</f>
        <v>0</v>
      </c>
      <c r="AH70" s="41">
        <f>'[4]Взрослые диспансериз '!NF67+'[4]Дети проф '!EK67+'[4]Дети проф '!EJ67</f>
        <v>0</v>
      </c>
      <c r="AI70" s="41"/>
      <c r="AJ70" s="41"/>
      <c r="AK70" s="41"/>
      <c r="AL70" s="41"/>
      <c r="AM70" s="41"/>
      <c r="AN70" s="41">
        <f>'[3]2023_АПП_проф_рабочий'!BE71</f>
        <v>0</v>
      </c>
      <c r="AO70" s="42" t="e">
        <f t="shared" si="92"/>
        <v>#REF!</v>
      </c>
      <c r="AP70" s="41">
        <f>'[3]2024_АПП_проф (ЦАОП)'!AD70</f>
        <v>0</v>
      </c>
      <c r="AR70" s="44">
        <f>[6]V_МО____нов!D75</f>
        <v>0</v>
      </c>
      <c r="AS70" s="44">
        <f>[6]V_МО____нов!AN75</f>
        <v>0</v>
      </c>
      <c r="AT70" s="45" t="e">
        <f t="shared" si="93"/>
        <v>#REF!</v>
      </c>
      <c r="AU70" s="45" t="e">
        <f t="shared" si="94"/>
        <v>#REF!</v>
      </c>
      <c r="AV70" s="46"/>
      <c r="AW70" s="44"/>
      <c r="AX70" s="45" t="e">
        <f t="shared" si="104"/>
        <v>#REF!</v>
      </c>
      <c r="AY70" s="46"/>
      <c r="AZ70" s="45">
        <f>'[2]Факт за 9 мес. 2023 года'!D69</f>
        <v>0</v>
      </c>
      <c r="BA70" s="45">
        <f>'[2]Факт за 9 мес. 2023 года'!AN69</f>
        <v>0</v>
      </c>
      <c r="BB70" s="47">
        <f t="shared" si="95"/>
        <v>0</v>
      </c>
      <c r="BC70" s="47">
        <f t="shared" si="95"/>
        <v>0</v>
      </c>
      <c r="BD70" s="45" t="e">
        <f t="shared" si="96"/>
        <v>#REF!</v>
      </c>
      <c r="BE70" s="45" t="e">
        <f t="shared" si="97"/>
        <v>#REF!</v>
      </c>
      <c r="BF70" s="46"/>
      <c r="BG70" s="45" t="e">
        <f t="shared" si="105"/>
        <v>#REF!</v>
      </c>
      <c r="BH70" s="45"/>
      <c r="BJ70" s="59">
        <f t="shared" si="106"/>
        <v>52</v>
      </c>
      <c r="BK70" s="74" t="s">
        <v>130</v>
      </c>
      <c r="BN70" s="41">
        <f>'[2]2024_АПП_профил_по ГИС ОМС'!S70</f>
        <v>0</v>
      </c>
      <c r="BO70" s="41">
        <f>'[4]Взрослые профосмотры '!CA67</f>
        <v>0</v>
      </c>
      <c r="BP70" s="41">
        <f>'[4]Взрослые диспансериз '!NJ67</f>
        <v>0</v>
      </c>
      <c r="BQ70" s="41"/>
      <c r="BR70" s="41"/>
      <c r="BS70" s="41">
        <f t="shared" si="99"/>
        <v>0</v>
      </c>
      <c r="BT70" s="41">
        <f t="shared" si="100"/>
        <v>0</v>
      </c>
      <c r="BU70" s="41">
        <f>'[2]Дисп ВН_2 этап_2023 год'!M65</f>
        <v>0</v>
      </c>
      <c r="BV70" s="41">
        <f t="shared" si="101"/>
        <v>0</v>
      </c>
      <c r="BW70" s="41">
        <f>'[2]2024_АПП_профил_по ГИС ОМС'!Q70</f>
        <v>0</v>
      </c>
      <c r="BX70" s="41">
        <f>'[4]Дети проф '!EI67</f>
        <v>0</v>
      </c>
      <c r="BY70" s="41">
        <f>'[4]Дети проф '!$EK67</f>
        <v>0</v>
      </c>
      <c r="BZ70" s="41">
        <f>'[4]Дети проф '!EJ67</f>
        <v>0</v>
      </c>
      <c r="CA70" s="41">
        <f t="shared" si="102"/>
        <v>0</v>
      </c>
      <c r="CB70" s="41" t="e">
        <f>ROUND(CA70*#REF!,0)</f>
        <v>#REF!</v>
      </c>
      <c r="CC70" s="41">
        <f>'[7]Дисп ВН_2 этап_2023 год'!M65</f>
        <v>0</v>
      </c>
    </row>
    <row r="71" spans="1:81" ht="18.75" x14ac:dyDescent="0.25">
      <c r="A71" s="59">
        <f t="shared" si="103"/>
        <v>53</v>
      </c>
      <c r="B71" s="72" t="s">
        <v>131</v>
      </c>
      <c r="C71" s="40" t="e">
        <f>ROUND('[2]2024_АПП_профил_по ГИС ОМС'!C71*'2024_АПП_профил_ПРОЕКТ ТП (2)'!#REF!,0)</f>
        <v>#REF!</v>
      </c>
      <c r="D71" s="41">
        <f>'[3]2023_АПП_проф_рабочий'!D72</f>
        <v>0</v>
      </c>
      <c r="E71" s="41">
        <f>'[3]2023_АПП_проф_рабочий'!E72</f>
        <v>0</v>
      </c>
      <c r="F71" s="41">
        <f>'[3]2023_АПП_проф_рабочий'!F72</f>
        <v>0</v>
      </c>
      <c r="G71" s="40" t="e">
        <f>ROUND('[2]2024_АПП_профил_по ГИС ОМС'!G71*'2024_АПП_профил_ПРОЕКТ ТП (2)'!#REF!,0)</f>
        <v>#REF!</v>
      </c>
      <c r="H71" s="41">
        <f>'[3]2023_АПП_проф_рабочий'!H72</f>
        <v>0</v>
      </c>
      <c r="I71" s="40" t="e">
        <f>ROUND('[2]2024_АПП_профил_по ГИС ОМС'!I71*'2024_АПП_профил_ПРОЕКТ ТП (2)'!#REF!,0)</f>
        <v>#REF!</v>
      </c>
      <c r="J71" s="41">
        <f>'[3]2023_АПП_проф_рабочий'!L72</f>
        <v>0</v>
      </c>
      <c r="K71" s="41">
        <f>'[3]2023_АПП_проф_рабочий'!M72</f>
        <v>0</v>
      </c>
      <c r="L71" s="40" t="e">
        <f>ROUND('[2]2024_АПП_профил_по ГИС ОМС'!L71*'2024_АПП_профил_ПРОЕКТ ТП (2)'!#REF!,0)</f>
        <v>#REF!</v>
      </c>
      <c r="M71" s="40" t="e">
        <f>ROUND('[2]2024_АПП_профил_по ГИС ОМС'!M71*'2024_АПП_профил_ПРОЕКТ ТП (2)'!#REF!,0)</f>
        <v>#REF!</v>
      </c>
      <c r="N71" s="41">
        <f>'[3]2023_АПП_проф_рабочий'!R72</f>
        <v>0</v>
      </c>
      <c r="O71" s="41">
        <f>'[3]2023_АПП_проф_рабочий'!S72</f>
        <v>0</v>
      </c>
      <c r="P71" s="41">
        <f>'[3]2023_АПП_проф_рабочий'!T72</f>
        <v>0</v>
      </c>
      <c r="Q71" s="40" t="e">
        <f t="shared" si="88"/>
        <v>#REF!</v>
      </c>
      <c r="R71" s="41">
        <f>'[3]2023_АПП_проф_рабочий'!V72</f>
        <v>0</v>
      </c>
      <c r="S71" s="40">
        <f t="shared" si="89"/>
        <v>0</v>
      </c>
      <c r="T71" s="40" t="e">
        <f>ROUND('[2]2024_АПП_профил_по ГИС ОМС'!T71*'2024_АПП_профил_ПРОЕКТ ТП (2)'!#REF!,0)</f>
        <v>#REF!</v>
      </c>
      <c r="U71" s="40" t="e">
        <f>ROUND('[2]2024_АПП_профил_по ГИС ОМС'!U71*'2024_АПП_профил_ПРОЕКТ ТП (2)'!#REF!,0)</f>
        <v>#REF!</v>
      </c>
      <c r="V71" s="40" t="e">
        <f>ROUND('[2]2024_АПП_профил_по ГИС ОМС'!V71*'2024_АПП_профил_ПРОЕКТ ТП (2)'!#REF!,0)</f>
        <v>#REF!</v>
      </c>
      <c r="W71" s="40" t="e">
        <f>ROUND('[2]2024_АПП_профил_по ГИС ОМС'!W71*'2024_АПП_профил_ПРОЕКТ ТП (2)'!#REF!,0)</f>
        <v>#REF!</v>
      </c>
      <c r="X71" s="40" t="e">
        <f>ROUND('[2]2024_АПП_профил_по ГИС ОМС'!X71*'2024_АПП_профил_ПРОЕКТ ТП (2)'!#REF!,0)</f>
        <v>#REF!</v>
      </c>
      <c r="Y71" s="41">
        <f>ROUND('[2]2024_АПП_профил_по ГИС ОМС'!Y71*$Y$109,0)</f>
        <v>0</v>
      </c>
      <c r="Z71" s="41">
        <f>'[3]2023_АПП_проф_рабочий'!AL72</f>
        <v>0</v>
      </c>
      <c r="AA71" s="40" t="e">
        <f>ROUND('[2]2024_АПП_профил_по ГИС ОМС'!AA71*'2024_АПП_профил_ПРОЕКТ ТП (2)'!#REF!,0)</f>
        <v>#REF!</v>
      </c>
      <c r="AB71" s="41">
        <f>'[2]2024_Центры здоровья'!M71</f>
        <v>0</v>
      </c>
      <c r="AC71" s="41">
        <f>'[2]2024_Центры здоровья'!N71</f>
        <v>0</v>
      </c>
      <c r="AD71" s="42" t="e">
        <f t="shared" si="90"/>
        <v>#REF!</v>
      </c>
      <c r="AE71" s="40" t="e">
        <f>ROUND('[2]2024_АПП_профил_по ГИС ОМС'!AE71*'2024_АПП_профил_ПРОЕКТ ТП (2)'!#REF!,0)</f>
        <v>#REF!</v>
      </c>
      <c r="AF71" s="43" t="e">
        <f t="shared" si="91"/>
        <v>#REF!</v>
      </c>
      <c r="AG71" s="41">
        <f>'[4]Дети проф '!EI68+'[4]Взрослые профосмотры '!CA68</f>
        <v>0</v>
      </c>
      <c r="AH71" s="41">
        <f>'[4]Взрослые диспансериз '!NF68+'[4]Дети проф '!EK68+'[4]Дети проф '!EJ68</f>
        <v>0</v>
      </c>
      <c r="AI71" s="41"/>
      <c r="AJ71" s="41"/>
      <c r="AK71" s="41"/>
      <c r="AL71" s="41"/>
      <c r="AM71" s="41"/>
      <c r="AN71" s="41">
        <f>'[3]2023_АПП_проф_рабочий'!BE72</f>
        <v>0</v>
      </c>
      <c r="AO71" s="42" t="e">
        <f t="shared" si="92"/>
        <v>#REF!</v>
      </c>
      <c r="AP71" s="41">
        <f>'[3]2024_АПП_проф (ЦАОП)'!AD71</f>
        <v>0</v>
      </c>
      <c r="AR71" s="44">
        <f>[6]V_МО____нов!D76</f>
        <v>110</v>
      </c>
      <c r="AS71" s="44">
        <f>[6]V_МО____нов!AN76</f>
        <v>30</v>
      </c>
      <c r="AT71" s="45" t="e">
        <f t="shared" si="93"/>
        <v>#REF!</v>
      </c>
      <c r="AU71" s="45" t="e">
        <f t="shared" si="94"/>
        <v>#REF!</v>
      </c>
      <c r="AV71" s="46"/>
      <c r="AW71" s="44"/>
      <c r="AX71" s="45" t="e">
        <f t="shared" si="104"/>
        <v>#REF!</v>
      </c>
      <c r="AY71" s="46"/>
      <c r="AZ71" s="45">
        <f>'[2]Факт за 9 мес. 2023 года'!D70</f>
        <v>77</v>
      </c>
      <c r="BA71" s="45">
        <f>'[2]Факт за 9 мес. 2023 года'!AN70</f>
        <v>21</v>
      </c>
      <c r="BB71" s="47">
        <f t="shared" si="95"/>
        <v>103</v>
      </c>
      <c r="BC71" s="47">
        <f t="shared" si="95"/>
        <v>28</v>
      </c>
      <c r="BD71" s="45" t="e">
        <f t="shared" si="96"/>
        <v>#REF!</v>
      </c>
      <c r="BE71" s="45" t="e">
        <f t="shared" si="97"/>
        <v>#REF!</v>
      </c>
      <c r="BF71" s="46"/>
      <c r="BG71" s="45" t="e">
        <f t="shared" si="105"/>
        <v>#REF!</v>
      </c>
      <c r="BH71" s="45"/>
      <c r="BJ71" s="59">
        <f t="shared" si="106"/>
        <v>53</v>
      </c>
      <c r="BK71" s="72" t="s">
        <v>131</v>
      </c>
      <c r="BN71" s="41">
        <f>'[2]2024_АПП_профил_по ГИС ОМС'!S71</f>
        <v>0</v>
      </c>
      <c r="BO71" s="41">
        <f>'[4]Взрослые профосмотры '!CA68</f>
        <v>0</v>
      </c>
      <c r="BP71" s="41">
        <f>'[4]Взрослые диспансериз '!NJ68</f>
        <v>0</v>
      </c>
      <c r="BQ71" s="41"/>
      <c r="BR71" s="41"/>
      <c r="BS71" s="41">
        <f t="shared" si="99"/>
        <v>0</v>
      </c>
      <c r="BT71" s="41">
        <f t="shared" si="100"/>
        <v>0</v>
      </c>
      <c r="BU71" s="41">
        <f>'[2]Дисп ВН_2 этап_2023 год'!M66</f>
        <v>0</v>
      </c>
      <c r="BV71" s="41">
        <f t="shared" si="101"/>
        <v>0</v>
      </c>
      <c r="BW71" s="41">
        <f>'[2]2024_АПП_профил_по ГИС ОМС'!Q71</f>
        <v>0</v>
      </c>
      <c r="BX71" s="41">
        <f>'[4]Дети проф '!EI68</f>
        <v>0</v>
      </c>
      <c r="BY71" s="41">
        <f>'[4]Дети проф '!$EK68</f>
        <v>0</v>
      </c>
      <c r="BZ71" s="41">
        <f>'[4]Дети проф '!EJ68</f>
        <v>0</v>
      </c>
      <c r="CA71" s="41">
        <f t="shared" si="102"/>
        <v>0</v>
      </c>
      <c r="CB71" s="41" t="e">
        <f>ROUND(CA71*#REF!,0)</f>
        <v>#REF!</v>
      </c>
      <c r="CC71" s="41">
        <f>'[7]Дисп ВН_2 этап_2023 год'!M66</f>
        <v>0</v>
      </c>
    </row>
    <row r="72" spans="1:81" ht="18.75" x14ac:dyDescent="0.25">
      <c r="A72" s="59">
        <f t="shared" si="103"/>
        <v>54</v>
      </c>
      <c r="B72" s="72" t="s">
        <v>132</v>
      </c>
      <c r="C72" s="40" t="e">
        <f>ROUND('[2]2024_АПП_профил_по ГИС ОМС'!C72*'2024_АПП_профил_ПРОЕКТ ТП (2)'!#REF!,0)</f>
        <v>#REF!</v>
      </c>
      <c r="D72" s="41">
        <f>'[3]2023_АПП_проф_рабочий'!D73</f>
        <v>0</v>
      </c>
      <c r="E72" s="41">
        <f>'[3]2023_АПП_проф_рабочий'!E73</f>
        <v>0</v>
      </c>
      <c r="F72" s="41">
        <f>'[3]2023_АПП_проф_рабочий'!F73</f>
        <v>0</v>
      </c>
      <c r="G72" s="40" t="e">
        <f>ROUND('[2]2024_АПП_профил_по ГИС ОМС'!G72*'2024_АПП_профил_ПРОЕКТ ТП (2)'!#REF!,0)</f>
        <v>#REF!</v>
      </c>
      <c r="H72" s="41">
        <f>'[3]2023_АПП_проф_рабочий'!H73</f>
        <v>0</v>
      </c>
      <c r="I72" s="40" t="e">
        <f>ROUND('[2]2024_АПП_профил_по ГИС ОМС'!I72*'2024_АПП_профил_ПРОЕКТ ТП (2)'!#REF!,0)</f>
        <v>#REF!</v>
      </c>
      <c r="J72" s="41">
        <f>'[3]2023_АПП_проф_рабочий'!L73</f>
        <v>0</v>
      </c>
      <c r="K72" s="41">
        <f>'[3]2023_АПП_проф_рабочий'!M73</f>
        <v>0</v>
      </c>
      <c r="L72" s="40" t="e">
        <f>ROUND('[2]2024_АПП_профил_по ГИС ОМС'!L72*'2024_АПП_профил_ПРОЕКТ ТП (2)'!#REF!,0)</f>
        <v>#REF!</v>
      </c>
      <c r="M72" s="40" t="e">
        <f>ROUND('[2]2024_АПП_профил_по ГИС ОМС'!M72*'2024_АПП_профил_ПРОЕКТ ТП (2)'!#REF!,0)</f>
        <v>#REF!</v>
      </c>
      <c r="N72" s="41">
        <f>'[3]2023_АПП_проф_рабочий'!R73</f>
        <v>0</v>
      </c>
      <c r="O72" s="41">
        <f>'[3]2023_АПП_проф_рабочий'!S73</f>
        <v>0</v>
      </c>
      <c r="P72" s="41">
        <f>'[3]2023_АПП_проф_рабочий'!T73</f>
        <v>0</v>
      </c>
      <c r="Q72" s="40" t="e">
        <f t="shared" si="88"/>
        <v>#REF!</v>
      </c>
      <c r="R72" s="41">
        <f>'[3]2023_АПП_проф_рабочий'!V73</f>
        <v>0</v>
      </c>
      <c r="S72" s="40">
        <f t="shared" si="89"/>
        <v>0</v>
      </c>
      <c r="T72" s="40" t="e">
        <f>ROUND('[2]2024_АПП_профил_по ГИС ОМС'!T72*'2024_АПП_профил_ПРОЕКТ ТП (2)'!#REF!,0)</f>
        <v>#REF!</v>
      </c>
      <c r="U72" s="40" t="e">
        <f>ROUND('[2]2024_АПП_профил_по ГИС ОМС'!U72*'2024_АПП_профил_ПРОЕКТ ТП (2)'!#REF!,0)</f>
        <v>#REF!</v>
      </c>
      <c r="V72" s="40" t="e">
        <f>ROUND('[2]2024_АПП_профил_по ГИС ОМС'!V72*'2024_АПП_профил_ПРОЕКТ ТП (2)'!#REF!,0)</f>
        <v>#REF!</v>
      </c>
      <c r="W72" s="40" t="e">
        <f>ROUND('[2]2024_АПП_профил_по ГИС ОМС'!W72*'2024_АПП_профил_ПРОЕКТ ТП (2)'!#REF!,0)</f>
        <v>#REF!</v>
      </c>
      <c r="X72" s="40" t="e">
        <f>ROUND('[2]2024_АПП_профил_по ГИС ОМС'!X72*'2024_АПП_профил_ПРОЕКТ ТП (2)'!#REF!,0)</f>
        <v>#REF!</v>
      </c>
      <c r="Y72" s="41">
        <f>ROUND('[2]2024_АПП_профил_по ГИС ОМС'!Y72*$Y$109,0)</f>
        <v>0</v>
      </c>
      <c r="Z72" s="41">
        <f>'[3]2023_АПП_проф_рабочий'!AL73</f>
        <v>0</v>
      </c>
      <c r="AA72" s="40" t="e">
        <f>ROUND('[2]2024_АПП_профил_по ГИС ОМС'!AA72*'2024_АПП_профил_ПРОЕКТ ТП (2)'!#REF!,0)</f>
        <v>#REF!</v>
      </c>
      <c r="AB72" s="41">
        <f>'[2]2024_Центры здоровья'!M72</f>
        <v>0</v>
      </c>
      <c r="AC72" s="41">
        <f>'[2]2024_Центры здоровья'!N72</f>
        <v>0</v>
      </c>
      <c r="AD72" s="42" t="e">
        <f t="shared" si="90"/>
        <v>#REF!</v>
      </c>
      <c r="AE72" s="40" t="e">
        <f>ROUND('[2]2024_АПП_профил_по ГИС ОМС'!AE72*'2024_АПП_профил_ПРОЕКТ ТП (2)'!#REF!,0)</f>
        <v>#REF!</v>
      </c>
      <c r="AF72" s="43" t="e">
        <f t="shared" si="91"/>
        <v>#REF!</v>
      </c>
      <c r="AG72" s="41">
        <f>'[4]Дети проф '!EI69+'[4]Взрослые профосмотры '!CA69</f>
        <v>0</v>
      </c>
      <c r="AH72" s="41">
        <f>'[4]Взрослые диспансериз '!NF69+'[4]Дети проф '!EK69+'[4]Дети проф '!EJ69</f>
        <v>0</v>
      </c>
      <c r="AI72" s="41"/>
      <c r="AJ72" s="41"/>
      <c r="AK72" s="41"/>
      <c r="AL72" s="41"/>
      <c r="AM72" s="41"/>
      <c r="AN72" s="41">
        <f>'[3]2023_АПП_проф_рабочий'!BE73</f>
        <v>0</v>
      </c>
      <c r="AO72" s="42" t="e">
        <f t="shared" si="92"/>
        <v>#REF!</v>
      </c>
      <c r="AP72" s="41">
        <f>'[3]2024_АПП_проф (ЦАОП)'!AD72</f>
        <v>0</v>
      </c>
      <c r="AR72" s="44">
        <f>[6]V_МО____нов!D77</f>
        <v>0</v>
      </c>
      <c r="AS72" s="44">
        <f>[6]V_МО____нов!AN77</f>
        <v>0</v>
      </c>
      <c r="AT72" s="45" t="e">
        <f t="shared" si="93"/>
        <v>#REF!</v>
      </c>
      <c r="AU72" s="45" t="e">
        <f t="shared" si="94"/>
        <v>#REF!</v>
      </c>
      <c r="AV72" s="46"/>
      <c r="AW72" s="44"/>
      <c r="AX72" s="45" t="e">
        <f t="shared" si="104"/>
        <v>#REF!</v>
      </c>
      <c r="AY72" s="46"/>
      <c r="AZ72" s="45">
        <f>'[2]Факт за 9 мес. 2023 года'!D71</f>
        <v>0</v>
      </c>
      <c r="BA72" s="45">
        <f>'[2]Факт за 9 мес. 2023 года'!AN71</f>
        <v>0</v>
      </c>
      <c r="BB72" s="47">
        <f t="shared" si="95"/>
        <v>0</v>
      </c>
      <c r="BC72" s="47">
        <f t="shared" si="95"/>
        <v>0</v>
      </c>
      <c r="BD72" s="45" t="e">
        <f t="shared" si="96"/>
        <v>#REF!</v>
      </c>
      <c r="BE72" s="45" t="e">
        <f t="shared" si="97"/>
        <v>#REF!</v>
      </c>
      <c r="BF72" s="46"/>
      <c r="BG72" s="45" t="e">
        <f t="shared" si="105"/>
        <v>#REF!</v>
      </c>
      <c r="BH72" s="45"/>
      <c r="BJ72" s="59">
        <f t="shared" si="106"/>
        <v>54</v>
      </c>
      <c r="BK72" s="72" t="s">
        <v>132</v>
      </c>
      <c r="BN72" s="41">
        <f>'[2]2024_АПП_профил_по ГИС ОМС'!S72</f>
        <v>0</v>
      </c>
      <c r="BO72" s="41">
        <f>'[4]Взрослые профосмотры '!CA69</f>
        <v>0</v>
      </c>
      <c r="BP72" s="41">
        <f>'[4]Взрослые диспансериз '!NJ69</f>
        <v>0</v>
      </c>
      <c r="BQ72" s="41"/>
      <c r="BR72" s="41"/>
      <c r="BS72" s="41">
        <f t="shared" si="99"/>
        <v>0</v>
      </c>
      <c r="BT72" s="41">
        <f t="shared" si="100"/>
        <v>0</v>
      </c>
      <c r="BU72" s="41">
        <f>'[2]Дисп ВН_2 этап_2023 год'!M67</f>
        <v>0</v>
      </c>
      <c r="BV72" s="41">
        <f t="shared" si="101"/>
        <v>0</v>
      </c>
      <c r="BW72" s="41">
        <f>'[2]2024_АПП_профил_по ГИС ОМС'!Q72</f>
        <v>0</v>
      </c>
      <c r="BX72" s="41">
        <f>'[4]Дети проф '!EI69</f>
        <v>0</v>
      </c>
      <c r="BY72" s="41">
        <f>'[4]Дети проф '!$EK69</f>
        <v>0</v>
      </c>
      <c r="BZ72" s="41">
        <f>'[4]Дети проф '!EJ69</f>
        <v>0</v>
      </c>
      <c r="CA72" s="41">
        <f t="shared" si="102"/>
        <v>0</v>
      </c>
      <c r="CB72" s="41" t="e">
        <f>ROUND(CA72*#REF!,0)</f>
        <v>#REF!</v>
      </c>
      <c r="CC72" s="41">
        <f>'[7]Дисп ВН_2 этап_2023 год'!M67</f>
        <v>0</v>
      </c>
    </row>
    <row r="73" spans="1:81" s="4" customFormat="1" ht="21.75" customHeight="1" x14ac:dyDescent="0.25">
      <c r="A73" s="59">
        <f t="shared" si="103"/>
        <v>55</v>
      </c>
      <c r="B73" s="70" t="s">
        <v>133</v>
      </c>
      <c r="C73" s="40" t="e">
        <f>ROUND('[2]2024_АПП_профил_по ГИС ОМС'!C73*'2024_АПП_профил_ПРОЕКТ ТП (2)'!#REF!,0)</f>
        <v>#REF!</v>
      </c>
      <c r="D73" s="41">
        <f>'[3]2023_АПП_проф_рабочий'!D74</f>
        <v>0</v>
      </c>
      <c r="E73" s="41">
        <f>'[3]2023_АПП_проф_рабочий'!E74</f>
        <v>0</v>
      </c>
      <c r="F73" s="41">
        <f>'[3]2023_АПП_проф_рабочий'!F74</f>
        <v>0</v>
      </c>
      <c r="G73" s="40" t="e">
        <f>ROUND('[2]2024_АПП_профил_по ГИС ОМС'!G73*'2024_АПП_профил_ПРОЕКТ ТП (2)'!#REF!,0)</f>
        <v>#REF!</v>
      </c>
      <c r="H73" s="41">
        <f>'[3]2023_АПП_проф_рабочий'!H74</f>
        <v>0</v>
      </c>
      <c r="I73" s="40" t="e">
        <f>ROUND('[2]2024_АПП_профил_по ГИС ОМС'!I73*'2024_АПП_профил_ПРОЕКТ ТП (2)'!#REF!,0)</f>
        <v>#REF!</v>
      </c>
      <c r="J73" s="41">
        <f>'[3]2023_АПП_проф_рабочий'!L74</f>
        <v>0</v>
      </c>
      <c r="K73" s="41">
        <f>'[3]2023_АПП_проф_рабочий'!M74</f>
        <v>200</v>
      </c>
      <c r="L73" s="40" t="e">
        <f>ROUND('[2]2024_АПП_профил_по ГИС ОМС'!L73*'2024_АПП_профил_ПРОЕКТ ТП (2)'!#REF!,0)</f>
        <v>#REF!</v>
      </c>
      <c r="M73" s="40" t="e">
        <f>ROUND('[2]2024_АПП_профил_по ГИС ОМС'!M73*'2024_АПП_профил_ПРОЕКТ ТП (2)'!#REF!,0)</f>
        <v>#REF!</v>
      </c>
      <c r="N73" s="41">
        <f>'[3]2023_АПП_проф_рабочий'!R74</f>
        <v>0</v>
      </c>
      <c r="O73" s="41">
        <f>'[3]2023_АПП_проф_рабочий'!S74</f>
        <v>300</v>
      </c>
      <c r="P73" s="41">
        <f>'[3]2023_АПП_проф_рабочий'!T74</f>
        <v>0</v>
      </c>
      <c r="Q73" s="40" t="e">
        <f t="shared" si="88"/>
        <v>#REF!</v>
      </c>
      <c r="R73" s="41">
        <f>'[3]2023_АПП_проф_рабочий'!V74</f>
        <v>0</v>
      </c>
      <c r="S73" s="40">
        <f t="shared" si="89"/>
        <v>774</v>
      </c>
      <c r="T73" s="40" t="e">
        <f>ROUND('[2]2024_АПП_профил_по ГИС ОМС'!T73*'2024_АПП_профил_ПРОЕКТ ТП (2)'!#REF!,0)</f>
        <v>#REF!</v>
      </c>
      <c r="U73" s="40" t="e">
        <f>ROUND('[2]2024_АПП_профил_по ГИС ОМС'!U73*'2024_АПП_профил_ПРОЕКТ ТП (2)'!#REF!,0)</f>
        <v>#REF!</v>
      </c>
      <c r="V73" s="40" t="e">
        <f>ROUND('[2]2024_АПП_профил_по ГИС ОМС'!V73*'2024_АПП_профил_ПРОЕКТ ТП (2)'!#REF!,0)</f>
        <v>#REF!</v>
      </c>
      <c r="W73" s="40" t="e">
        <f>ROUND('[2]2024_АПП_профил_по ГИС ОМС'!W73*'2024_АПП_профил_ПРОЕКТ ТП (2)'!#REF!,0)</f>
        <v>#REF!</v>
      </c>
      <c r="X73" s="40" t="e">
        <f>ROUND('[2]2024_АПП_профил_по ГИС ОМС'!X73*'2024_АПП_профил_ПРОЕКТ ТП (2)'!#REF!,0)</f>
        <v>#REF!</v>
      </c>
      <c r="Y73" s="41">
        <f>ROUND('[2]2024_АПП_профил_по ГИС ОМС'!Y73*$Y$109,0)</f>
        <v>0</v>
      </c>
      <c r="Z73" s="41">
        <f>'[3]2023_АПП_проф_рабочий'!AL74</f>
        <v>0</v>
      </c>
      <c r="AA73" s="40" t="e">
        <f>ROUND('[2]2024_АПП_профил_по ГИС ОМС'!AA73*'2024_АПП_профил_ПРОЕКТ ТП (2)'!#REF!,0)</f>
        <v>#REF!</v>
      </c>
      <c r="AB73" s="41">
        <f>'[2]2024_Центры здоровья'!M73</f>
        <v>0</v>
      </c>
      <c r="AC73" s="41">
        <f>'[2]2024_Центры здоровья'!N73</f>
        <v>0</v>
      </c>
      <c r="AD73" s="42" t="e">
        <f t="shared" si="90"/>
        <v>#REF!</v>
      </c>
      <c r="AE73" s="40" t="e">
        <f>ROUND('[2]2024_АПП_профил_по ГИС ОМС'!AE73*'2024_АПП_профил_ПРОЕКТ ТП (2)'!#REF!,0)</f>
        <v>#REF!</v>
      </c>
      <c r="AF73" s="43" t="e">
        <f t="shared" si="91"/>
        <v>#REF!</v>
      </c>
      <c r="AG73" s="41">
        <f>'[4]Дети проф '!EI70+'[4]Взрослые профосмотры '!CA70</f>
        <v>0</v>
      </c>
      <c r="AH73" s="41">
        <f>'[4]Взрослые диспансериз '!NF70+'[4]Дети проф '!EK70+'[4]Дети проф '!EJ70</f>
        <v>0</v>
      </c>
      <c r="AI73" s="41"/>
      <c r="AJ73" s="41"/>
      <c r="AK73" s="41"/>
      <c r="AL73" s="41"/>
      <c r="AM73" s="41"/>
      <c r="AN73" s="41">
        <f>'[3]2023_АПП_проф_рабочий'!BE74</f>
        <v>0</v>
      </c>
      <c r="AO73" s="42" t="e">
        <f t="shared" si="92"/>
        <v>#REF!</v>
      </c>
      <c r="AP73" s="41">
        <f>'[3]2024_АПП_проф (ЦАОП)'!AD73</f>
        <v>0</v>
      </c>
      <c r="AR73" s="44">
        <f>[6]V_МО____нов!D78</f>
        <v>1799</v>
      </c>
      <c r="AS73" s="44">
        <f>[6]V_МО____нов!AN78</f>
        <v>665</v>
      </c>
      <c r="AT73" s="45" t="e">
        <f t="shared" si="93"/>
        <v>#REF!</v>
      </c>
      <c r="AU73" s="45" t="e">
        <f t="shared" si="94"/>
        <v>#REF!</v>
      </c>
      <c r="AV73" s="46"/>
      <c r="AW73" s="44" t="e">
        <f>#REF!</f>
        <v>#REF!</v>
      </c>
      <c r="AX73" s="45" t="e">
        <f t="shared" si="104"/>
        <v>#REF!</v>
      </c>
      <c r="AY73" s="46"/>
      <c r="AZ73" s="45">
        <f>'[2]Факт за 9 мес. 2023 года'!D72</f>
        <v>1200</v>
      </c>
      <c r="BA73" s="45">
        <f>'[2]Факт за 9 мес. 2023 года'!AN72</f>
        <v>526</v>
      </c>
      <c r="BB73" s="47">
        <f t="shared" si="95"/>
        <v>1600</v>
      </c>
      <c r="BC73" s="47">
        <f t="shared" si="95"/>
        <v>701</v>
      </c>
      <c r="BD73" s="45" t="e">
        <f t="shared" si="96"/>
        <v>#REF!</v>
      </c>
      <c r="BE73" s="45" t="e">
        <f t="shared" si="97"/>
        <v>#REF!</v>
      </c>
      <c r="BF73" s="46"/>
      <c r="BG73" s="45" t="e">
        <f t="shared" si="105"/>
        <v>#REF!</v>
      </c>
      <c r="BH73" s="45"/>
      <c r="BJ73" s="59">
        <f t="shared" si="106"/>
        <v>55</v>
      </c>
      <c r="BK73" s="70" t="s">
        <v>133</v>
      </c>
      <c r="BN73" s="41">
        <f>'[2]2024_АПП_профил_по ГИС ОМС'!S73</f>
        <v>1100</v>
      </c>
      <c r="BO73" s="41">
        <f>'[4]Взрослые профосмотры '!CA70</f>
        <v>0</v>
      </c>
      <c r="BP73" s="41">
        <f>'[4]Взрослые диспансериз '!NJ70</f>
        <v>0</v>
      </c>
      <c r="BQ73" s="41"/>
      <c r="BR73" s="41"/>
      <c r="BS73" s="41">
        <f t="shared" si="99"/>
        <v>1100</v>
      </c>
      <c r="BT73" s="41">
        <f t="shared" si="100"/>
        <v>774</v>
      </c>
      <c r="BU73" s="41">
        <f>'[2]Дисп ВН_2 этап_2023 год'!M68</f>
        <v>0</v>
      </c>
      <c r="BV73" s="41">
        <f t="shared" si="101"/>
        <v>774</v>
      </c>
      <c r="BW73" s="41">
        <f>'[2]2024_АПП_профил_по ГИС ОМС'!Q73</f>
        <v>0</v>
      </c>
      <c r="BX73" s="41">
        <f>'[4]Дети проф '!EI70</f>
        <v>0</v>
      </c>
      <c r="BY73" s="41">
        <f>'[4]Дети проф '!$EK70</f>
        <v>0</v>
      </c>
      <c r="BZ73" s="41">
        <f>'[4]Дети проф '!EJ70</f>
        <v>0</v>
      </c>
      <c r="CA73" s="41">
        <f t="shared" si="102"/>
        <v>0</v>
      </c>
      <c r="CB73" s="41" t="e">
        <f>ROUND(CA73*#REF!,0)</f>
        <v>#REF!</v>
      </c>
      <c r="CC73" s="41">
        <f>'[7]Дисп ВН_2 этап_2023 год'!M68</f>
        <v>0</v>
      </c>
    </row>
    <row r="74" spans="1:81" ht="21" customHeight="1" x14ac:dyDescent="0.25">
      <c r="A74" s="59">
        <f t="shared" si="103"/>
        <v>56</v>
      </c>
      <c r="B74" s="51" t="s">
        <v>134</v>
      </c>
      <c r="C74" s="40" t="e">
        <f>ROUND('[2]2024_АПП_профил_по ГИС ОМС'!C74*'2024_АПП_профил_ПРОЕКТ ТП (2)'!#REF!,0)</f>
        <v>#REF!</v>
      </c>
      <c r="D74" s="41">
        <f>'[3]2023_АПП_проф_рабочий'!D75</f>
        <v>0</v>
      </c>
      <c r="E74" s="41">
        <f>'[3]2023_АПП_проф_рабочий'!E75</f>
        <v>0</v>
      </c>
      <c r="F74" s="41">
        <f>'[3]2023_АПП_проф_рабочий'!F75</f>
        <v>0</v>
      </c>
      <c r="G74" s="40" t="e">
        <f>ROUND('[2]2024_АПП_профил_по ГИС ОМС'!G74*'2024_АПП_профил_ПРОЕКТ ТП (2)'!#REF!,0)</f>
        <v>#REF!</v>
      </c>
      <c r="H74" s="41">
        <f>'[3]2023_АПП_проф_рабочий'!H75</f>
        <v>0</v>
      </c>
      <c r="I74" s="40" t="e">
        <f>ROUND('[2]2024_АПП_профил_по ГИС ОМС'!I74*'2024_АПП_профил_ПРОЕКТ ТП (2)'!#REF!,0)</f>
        <v>#REF!</v>
      </c>
      <c r="J74" s="41">
        <f>'[3]2023_АПП_проф_рабочий'!L75</f>
        <v>0</v>
      </c>
      <c r="K74" s="41">
        <f>'[3]2023_АПП_проф_рабочий'!M75</f>
        <v>0</v>
      </c>
      <c r="L74" s="40" t="e">
        <f>ROUND('[2]2024_АПП_профил_по ГИС ОМС'!L74*'2024_АПП_профил_ПРОЕКТ ТП (2)'!#REF!,0)</f>
        <v>#REF!</v>
      </c>
      <c r="M74" s="40" t="e">
        <f>ROUND('[2]2024_АПП_профил_по ГИС ОМС'!M74*'2024_АПП_профил_ПРОЕКТ ТП (2)'!#REF!,0)</f>
        <v>#REF!</v>
      </c>
      <c r="N74" s="41">
        <f>'[3]2023_АПП_проф_рабочий'!R75</f>
        <v>0</v>
      </c>
      <c r="O74" s="41">
        <f>'[3]2023_АПП_проф_рабочий'!S75</f>
        <v>0</v>
      </c>
      <c r="P74" s="41">
        <f>'[3]2023_АПП_проф_рабочий'!T75</f>
        <v>0</v>
      </c>
      <c r="Q74" s="40" t="e">
        <f t="shared" si="88"/>
        <v>#REF!</v>
      </c>
      <c r="R74" s="41">
        <f>'[3]2023_АПП_проф_рабочий'!V75</f>
        <v>0</v>
      </c>
      <c r="S74" s="40">
        <f t="shared" si="89"/>
        <v>0</v>
      </c>
      <c r="T74" s="40" t="e">
        <f>ROUND('[2]2024_АПП_профил_по ГИС ОМС'!T74*'2024_АПП_профил_ПРОЕКТ ТП (2)'!#REF!,0)</f>
        <v>#REF!</v>
      </c>
      <c r="U74" s="40" t="e">
        <f>ROUND('[2]2024_АПП_профил_по ГИС ОМС'!U74*'2024_АПП_профил_ПРОЕКТ ТП (2)'!#REF!,0)</f>
        <v>#REF!</v>
      </c>
      <c r="V74" s="40" t="e">
        <f>ROUND('[2]2024_АПП_профил_по ГИС ОМС'!V74*'2024_АПП_профил_ПРОЕКТ ТП (2)'!#REF!,0)</f>
        <v>#REF!</v>
      </c>
      <c r="W74" s="40" t="e">
        <f>ROUND('[2]2024_АПП_профил_по ГИС ОМС'!W74*'2024_АПП_профил_ПРОЕКТ ТП (2)'!#REF!,0)</f>
        <v>#REF!</v>
      </c>
      <c r="X74" s="40" t="e">
        <f>ROUND('[2]2024_АПП_профил_по ГИС ОМС'!X74*'2024_АПП_профил_ПРОЕКТ ТП (2)'!#REF!,0)</f>
        <v>#REF!</v>
      </c>
      <c r="Y74" s="41">
        <f>ROUND('[2]2024_АПП_профил_по ГИС ОМС'!Y74*$Y$109,0)</f>
        <v>0</v>
      </c>
      <c r="Z74" s="41">
        <f>'[3]2023_АПП_проф_рабочий'!AL75</f>
        <v>0</v>
      </c>
      <c r="AA74" s="40" t="e">
        <f>ROUND('[2]2024_АПП_профил_по ГИС ОМС'!AA74*'2024_АПП_профил_ПРОЕКТ ТП (2)'!#REF!,0)</f>
        <v>#REF!</v>
      </c>
      <c r="AB74" s="41">
        <f>'[2]2024_Центры здоровья'!M74</f>
        <v>0</v>
      </c>
      <c r="AC74" s="41">
        <f>'[2]2024_Центры здоровья'!N74</f>
        <v>0</v>
      </c>
      <c r="AD74" s="42" t="e">
        <f t="shared" si="90"/>
        <v>#REF!</v>
      </c>
      <c r="AE74" s="40" t="e">
        <f>ROUND('[2]2024_АПП_профил_по ГИС ОМС'!AE74*'2024_АПП_профил_ПРОЕКТ ТП (2)'!#REF!,0)</f>
        <v>#REF!</v>
      </c>
      <c r="AF74" s="43" t="e">
        <f t="shared" si="91"/>
        <v>#REF!</v>
      </c>
      <c r="AG74" s="41">
        <f>'[4]Дети проф '!EI71+'[4]Взрослые профосмотры '!CA71</f>
        <v>0</v>
      </c>
      <c r="AH74" s="41">
        <f>'[4]Взрослые диспансериз '!NF71+'[4]Дети проф '!EK71+'[4]Дети проф '!EJ71</f>
        <v>0</v>
      </c>
      <c r="AI74" s="41"/>
      <c r="AJ74" s="41"/>
      <c r="AK74" s="41"/>
      <c r="AL74" s="41"/>
      <c r="AM74" s="41"/>
      <c r="AN74" s="41">
        <f>'[3]2023_АПП_проф_рабочий'!BE75</f>
        <v>0</v>
      </c>
      <c r="AO74" s="42" t="e">
        <f t="shared" si="92"/>
        <v>#REF!</v>
      </c>
      <c r="AP74" s="41">
        <f>'[3]2024_АПП_проф (ЦАОП)'!AD74</f>
        <v>0</v>
      </c>
      <c r="AR74" s="44">
        <f>[6]V_МО____нов!D79</f>
        <v>25</v>
      </c>
      <c r="AS74" s="44">
        <f>[6]V_МО____нов!AN79</f>
        <v>25</v>
      </c>
      <c r="AT74" s="45" t="e">
        <f t="shared" si="93"/>
        <v>#REF!</v>
      </c>
      <c r="AU74" s="45" t="e">
        <f t="shared" si="94"/>
        <v>#REF!</v>
      </c>
      <c r="AV74" s="46"/>
      <c r="AW74" s="44" t="e">
        <f>#REF!</f>
        <v>#REF!</v>
      </c>
      <c r="AX74" s="45" t="e">
        <f t="shared" si="104"/>
        <v>#REF!</v>
      </c>
      <c r="AY74" s="46"/>
      <c r="AZ74" s="45">
        <f>'[2]Факт за 9 мес. 2023 года'!D73</f>
        <v>0</v>
      </c>
      <c r="BA74" s="45">
        <f>'[2]Факт за 9 мес. 2023 года'!AN73</f>
        <v>0</v>
      </c>
      <c r="BB74" s="47">
        <f t="shared" si="95"/>
        <v>0</v>
      </c>
      <c r="BC74" s="47">
        <f t="shared" si="95"/>
        <v>0</v>
      </c>
      <c r="BD74" s="45" t="e">
        <f t="shared" si="96"/>
        <v>#REF!</v>
      </c>
      <c r="BE74" s="45" t="e">
        <f t="shared" si="97"/>
        <v>#REF!</v>
      </c>
      <c r="BF74" s="46"/>
      <c r="BG74" s="45" t="e">
        <f t="shared" si="105"/>
        <v>#REF!</v>
      </c>
      <c r="BH74" s="45"/>
      <c r="BJ74" s="59">
        <f t="shared" si="106"/>
        <v>56</v>
      </c>
      <c r="BK74" s="51" t="s">
        <v>134</v>
      </c>
      <c r="BN74" s="41">
        <f>'[2]2024_АПП_профил_по ГИС ОМС'!S74</f>
        <v>0</v>
      </c>
      <c r="BO74" s="41">
        <f>'[4]Взрослые профосмотры '!CA71</f>
        <v>0</v>
      </c>
      <c r="BP74" s="41">
        <f>'[4]Взрослые диспансериз '!NJ71</f>
        <v>0</v>
      </c>
      <c r="BQ74" s="41"/>
      <c r="BR74" s="41"/>
      <c r="BS74" s="41">
        <f t="shared" si="99"/>
        <v>0</v>
      </c>
      <c r="BT74" s="41">
        <f t="shared" si="100"/>
        <v>0</v>
      </c>
      <c r="BU74" s="41">
        <f>'[2]Дисп ВН_2 этап_2023 год'!M69</f>
        <v>0</v>
      </c>
      <c r="BV74" s="41">
        <f t="shared" si="101"/>
        <v>0</v>
      </c>
      <c r="BW74" s="41">
        <f>'[2]2024_АПП_профил_по ГИС ОМС'!Q74</f>
        <v>0</v>
      </c>
      <c r="BX74" s="41">
        <f>'[4]Дети проф '!EI71</f>
        <v>0</v>
      </c>
      <c r="BY74" s="41">
        <f>'[4]Дети проф '!$EK71</f>
        <v>0</v>
      </c>
      <c r="BZ74" s="41">
        <f>'[4]Дети проф '!EJ71</f>
        <v>0</v>
      </c>
      <c r="CA74" s="41">
        <f t="shared" si="102"/>
        <v>0</v>
      </c>
      <c r="CB74" s="41" t="e">
        <f>ROUND(CA74*#REF!,0)</f>
        <v>#REF!</v>
      </c>
      <c r="CC74" s="41">
        <f>'[7]Дисп ВН_2 этап_2023 год'!M69</f>
        <v>0</v>
      </c>
    </row>
    <row r="75" spans="1:81" ht="18.75" x14ac:dyDescent="0.25">
      <c r="A75" s="59">
        <f t="shared" si="103"/>
        <v>57</v>
      </c>
      <c r="B75" s="70" t="s">
        <v>135</v>
      </c>
      <c r="C75" s="40" t="e">
        <f>ROUND('[2]2024_АПП_профил_по ГИС ОМС'!C75*'2024_АПП_профил_ПРОЕКТ ТП (2)'!#REF!,0)</f>
        <v>#REF!</v>
      </c>
      <c r="D75" s="41">
        <f>'[3]2023_АПП_проф_рабочий'!D76</f>
        <v>0</v>
      </c>
      <c r="E75" s="41">
        <f>'[3]2023_АПП_проф_рабочий'!E76</f>
        <v>0</v>
      </c>
      <c r="F75" s="41">
        <f>'[3]2023_АПП_проф_рабочий'!F76</f>
        <v>0</v>
      </c>
      <c r="G75" s="40" t="e">
        <f>ROUND('[2]2024_АПП_профил_по ГИС ОМС'!G75*'2024_АПП_профил_ПРОЕКТ ТП (2)'!#REF!,0)</f>
        <v>#REF!</v>
      </c>
      <c r="H75" s="41">
        <f>'[3]2023_АПП_проф_рабочий'!H76</f>
        <v>0</v>
      </c>
      <c r="I75" s="40" t="e">
        <f>ROUND('[2]2024_АПП_профил_по ГИС ОМС'!I75*'2024_АПП_профил_ПРОЕКТ ТП (2)'!#REF!,0)</f>
        <v>#REF!</v>
      </c>
      <c r="J75" s="41">
        <f>'[3]2023_АПП_проф_рабочий'!L76</f>
        <v>0</v>
      </c>
      <c r="K75" s="41">
        <f>'[3]2023_АПП_проф_рабочий'!M76</f>
        <v>0</v>
      </c>
      <c r="L75" s="40" t="e">
        <f>ROUND('[2]2024_АПП_профил_по ГИС ОМС'!L75*'2024_АПП_профил_ПРОЕКТ ТП (2)'!#REF!,0)</f>
        <v>#REF!</v>
      </c>
      <c r="M75" s="40" t="e">
        <f>ROUND('[2]2024_АПП_профил_по ГИС ОМС'!M75*'2024_АПП_профил_ПРОЕКТ ТП (2)'!#REF!,0)</f>
        <v>#REF!</v>
      </c>
      <c r="N75" s="41">
        <f>'[3]2023_АПП_проф_рабочий'!R76</f>
        <v>0</v>
      </c>
      <c r="O75" s="41">
        <f>'[3]2023_АПП_проф_рабочий'!S76</f>
        <v>0</v>
      </c>
      <c r="P75" s="41">
        <f>'[3]2023_АПП_проф_рабочий'!T76</f>
        <v>0</v>
      </c>
      <c r="Q75" s="40" t="e">
        <f t="shared" si="88"/>
        <v>#REF!</v>
      </c>
      <c r="R75" s="41">
        <f>'[3]2023_АПП_проф_рабочий'!V76</f>
        <v>0</v>
      </c>
      <c r="S75" s="40">
        <f t="shared" si="89"/>
        <v>0</v>
      </c>
      <c r="T75" s="40" t="e">
        <f>ROUND('[2]2024_АПП_профил_по ГИС ОМС'!T75*'2024_АПП_профил_ПРОЕКТ ТП (2)'!#REF!,0)</f>
        <v>#REF!</v>
      </c>
      <c r="U75" s="40" t="e">
        <f>ROUND('[2]2024_АПП_профил_по ГИС ОМС'!U75*'2024_АПП_профил_ПРОЕКТ ТП (2)'!#REF!,0)</f>
        <v>#REF!</v>
      </c>
      <c r="V75" s="40" t="e">
        <f>ROUND('[2]2024_АПП_профил_по ГИС ОМС'!V75*'2024_АПП_профил_ПРОЕКТ ТП (2)'!#REF!,0)</f>
        <v>#REF!</v>
      </c>
      <c r="W75" s="40" t="e">
        <f>ROUND('[2]2024_АПП_профил_по ГИС ОМС'!W75*'2024_АПП_профил_ПРОЕКТ ТП (2)'!#REF!,0)</f>
        <v>#REF!</v>
      </c>
      <c r="X75" s="40" t="e">
        <f>ROUND('[2]2024_АПП_профил_по ГИС ОМС'!X75*'2024_АПП_профил_ПРОЕКТ ТП (2)'!#REF!,0)</f>
        <v>#REF!</v>
      </c>
      <c r="Y75" s="41">
        <f>ROUND('[2]2024_АПП_профил_по ГИС ОМС'!Y75*$Y$109,0)</f>
        <v>0</v>
      </c>
      <c r="Z75" s="41">
        <f>'[3]2023_АПП_проф_рабочий'!AL76</f>
        <v>0</v>
      </c>
      <c r="AA75" s="40" t="e">
        <f>ROUND('[2]2024_АПП_профил_по ГИС ОМС'!AA75*'2024_АПП_профил_ПРОЕКТ ТП (2)'!#REF!,0)</f>
        <v>#REF!</v>
      </c>
      <c r="AB75" s="41">
        <f>'[2]2024_Центры здоровья'!M75</f>
        <v>0</v>
      </c>
      <c r="AC75" s="41">
        <f>'[2]2024_Центры здоровья'!N75</f>
        <v>0</v>
      </c>
      <c r="AD75" s="42" t="e">
        <f t="shared" si="90"/>
        <v>#REF!</v>
      </c>
      <c r="AE75" s="40" t="e">
        <f>ROUND('[2]2024_АПП_профил_по ГИС ОМС'!AE75*'2024_АПП_профил_ПРОЕКТ ТП (2)'!#REF!,0)</f>
        <v>#REF!</v>
      </c>
      <c r="AF75" s="43" t="e">
        <f t="shared" si="91"/>
        <v>#REF!</v>
      </c>
      <c r="AG75" s="41">
        <f>'[4]Дети проф '!EI72+'[4]Взрослые профосмотры '!CA72</f>
        <v>0</v>
      </c>
      <c r="AH75" s="41">
        <f>'[4]Взрослые диспансериз '!NF72+'[4]Дети проф '!EK72+'[4]Дети проф '!EJ72</f>
        <v>0</v>
      </c>
      <c r="AI75" s="41"/>
      <c r="AJ75" s="41"/>
      <c r="AK75" s="41"/>
      <c r="AL75" s="41"/>
      <c r="AM75" s="41"/>
      <c r="AN75" s="41">
        <f>'[3]2023_АПП_проф_рабочий'!BE76</f>
        <v>0</v>
      </c>
      <c r="AO75" s="42" t="e">
        <f t="shared" si="92"/>
        <v>#REF!</v>
      </c>
      <c r="AP75" s="41">
        <f>'[3]2024_АПП_проф (ЦАОП)'!AD75</f>
        <v>0</v>
      </c>
      <c r="AR75" s="44">
        <f>[6]V_МО____нов!D80</f>
        <v>0</v>
      </c>
      <c r="AS75" s="44">
        <f>[6]V_МО____нов!AN80</f>
        <v>0</v>
      </c>
      <c r="AT75" s="45" t="e">
        <f t="shared" si="93"/>
        <v>#REF!</v>
      </c>
      <c r="AU75" s="45" t="e">
        <f t="shared" si="94"/>
        <v>#REF!</v>
      </c>
      <c r="AV75" s="46"/>
      <c r="AW75" s="44" t="e">
        <f>#REF!</f>
        <v>#REF!</v>
      </c>
      <c r="AX75" s="45" t="e">
        <f t="shared" si="104"/>
        <v>#REF!</v>
      </c>
      <c r="AY75" s="46"/>
      <c r="AZ75" s="45">
        <f>'[2]Факт за 9 мес. 2023 года'!D74</f>
        <v>0</v>
      </c>
      <c r="BA75" s="45">
        <f>'[2]Факт за 9 мес. 2023 года'!AN74</f>
        <v>0</v>
      </c>
      <c r="BB75" s="47">
        <f t="shared" si="95"/>
        <v>0</v>
      </c>
      <c r="BC75" s="47">
        <f t="shared" si="95"/>
        <v>0</v>
      </c>
      <c r="BD75" s="45" t="e">
        <f t="shared" si="96"/>
        <v>#REF!</v>
      </c>
      <c r="BE75" s="45" t="e">
        <f t="shared" si="97"/>
        <v>#REF!</v>
      </c>
      <c r="BF75" s="46"/>
      <c r="BG75" s="45" t="e">
        <f t="shared" si="105"/>
        <v>#REF!</v>
      </c>
      <c r="BH75" s="45"/>
      <c r="BJ75" s="59">
        <f t="shared" si="106"/>
        <v>57</v>
      </c>
      <c r="BK75" s="70" t="s">
        <v>135</v>
      </c>
      <c r="BN75" s="41">
        <f>'[2]2024_АПП_профил_по ГИС ОМС'!S75</f>
        <v>0</v>
      </c>
      <c r="BO75" s="41">
        <f>'[4]Взрослые профосмотры '!CA72</f>
        <v>0</v>
      </c>
      <c r="BP75" s="41">
        <f>'[4]Взрослые диспансериз '!NJ72</f>
        <v>0</v>
      </c>
      <c r="BQ75" s="41"/>
      <c r="BR75" s="41"/>
      <c r="BS75" s="41">
        <f t="shared" si="99"/>
        <v>0</v>
      </c>
      <c r="BT75" s="41">
        <f t="shared" si="100"/>
        <v>0</v>
      </c>
      <c r="BU75" s="41">
        <f>'[2]Дисп ВН_2 этап_2023 год'!M70</f>
        <v>0</v>
      </c>
      <c r="BV75" s="41">
        <f t="shared" si="101"/>
        <v>0</v>
      </c>
      <c r="BW75" s="41">
        <f>'[2]2024_АПП_профил_по ГИС ОМС'!Q75</f>
        <v>0</v>
      </c>
      <c r="BX75" s="41">
        <f>'[4]Дети проф '!EI72</f>
        <v>0</v>
      </c>
      <c r="BY75" s="41">
        <f>'[4]Дети проф '!$EK72</f>
        <v>0</v>
      </c>
      <c r="BZ75" s="41">
        <f>'[4]Дети проф '!EJ72</f>
        <v>0</v>
      </c>
      <c r="CA75" s="41">
        <f t="shared" si="102"/>
        <v>0</v>
      </c>
      <c r="CB75" s="41" t="e">
        <f>ROUND(CA75*#REF!,0)</f>
        <v>#REF!</v>
      </c>
      <c r="CC75" s="41">
        <f>'[7]Дисп ВН_2 этап_2023 год'!M70</f>
        <v>0</v>
      </c>
    </row>
    <row r="76" spans="1:81" ht="18.75" x14ac:dyDescent="0.25">
      <c r="A76" s="59">
        <f t="shared" si="103"/>
        <v>58</v>
      </c>
      <c r="B76" s="59" t="s">
        <v>136</v>
      </c>
      <c r="C76" s="40" t="e">
        <f>ROUND('[2]2024_АПП_профил_по ГИС ОМС'!C76*'2024_АПП_профил_ПРОЕКТ ТП (2)'!#REF!,0)</f>
        <v>#REF!</v>
      </c>
      <c r="D76" s="41">
        <f>'[3]2023_АПП_проф_рабочий'!D77</f>
        <v>0</v>
      </c>
      <c r="E76" s="41">
        <f>'[3]2023_АПП_проф_рабочий'!E77</f>
        <v>0</v>
      </c>
      <c r="F76" s="41">
        <f>'[3]2023_АПП_проф_рабочий'!F77</f>
        <v>0</v>
      </c>
      <c r="G76" s="40" t="e">
        <f>ROUND('[2]2024_АПП_профил_по ГИС ОМС'!G76*'2024_АПП_профил_ПРОЕКТ ТП (2)'!#REF!,0)</f>
        <v>#REF!</v>
      </c>
      <c r="H76" s="41">
        <f>'[3]2023_АПП_проф_рабочий'!H77</f>
        <v>0</v>
      </c>
      <c r="I76" s="40" t="e">
        <f>ROUND('[2]2024_АПП_профил_по ГИС ОМС'!I76*'2024_АПП_профил_ПРОЕКТ ТП (2)'!#REF!,0)</f>
        <v>#REF!</v>
      </c>
      <c r="J76" s="41">
        <f>'[3]2023_АПП_проф_рабочий'!L77</f>
        <v>100</v>
      </c>
      <c r="K76" s="41">
        <f>'[3]2023_АПП_проф_рабочий'!M77</f>
        <v>0</v>
      </c>
      <c r="L76" s="40" t="e">
        <f>ROUND('[2]2024_АПП_профил_по ГИС ОМС'!L76*'2024_АПП_профил_ПРОЕКТ ТП (2)'!#REF!,0)</f>
        <v>#REF!</v>
      </c>
      <c r="M76" s="40" t="e">
        <f>ROUND('[2]2024_АПП_профил_по ГИС ОМС'!M76*'2024_АПП_профил_ПРОЕКТ ТП (2)'!#REF!,0)</f>
        <v>#REF!</v>
      </c>
      <c r="N76" s="41">
        <f>'[3]2023_АПП_проф_рабочий'!R77</f>
        <v>7</v>
      </c>
      <c r="O76" s="41">
        <f>'[3]2023_АПП_проф_рабочий'!S77</f>
        <v>0</v>
      </c>
      <c r="P76" s="41">
        <f>'[3]2023_АПП_проф_рабочий'!T77</f>
        <v>0</v>
      </c>
      <c r="Q76" s="40" t="e">
        <f t="shared" si="88"/>
        <v>#REF!</v>
      </c>
      <c r="R76" s="41">
        <f>'[3]2023_АПП_проф_рабочий'!V77</f>
        <v>0</v>
      </c>
      <c r="S76" s="40">
        <f t="shared" si="89"/>
        <v>0</v>
      </c>
      <c r="T76" s="40" t="e">
        <f>ROUND('[2]2024_АПП_профил_по ГИС ОМС'!T76*'2024_АПП_профил_ПРОЕКТ ТП (2)'!#REF!,0)</f>
        <v>#REF!</v>
      </c>
      <c r="U76" s="40" t="e">
        <f>ROUND('[2]2024_АПП_профил_по ГИС ОМС'!U76*'2024_АПП_профил_ПРОЕКТ ТП (2)'!#REF!,0)</f>
        <v>#REF!</v>
      </c>
      <c r="V76" s="40" t="e">
        <f>ROUND('[2]2024_АПП_профил_по ГИС ОМС'!V76*'2024_АПП_профил_ПРОЕКТ ТП (2)'!#REF!,0)</f>
        <v>#REF!</v>
      </c>
      <c r="W76" s="40" t="e">
        <f>ROUND('[2]2024_АПП_профил_по ГИС ОМС'!W76*'2024_АПП_профил_ПРОЕКТ ТП (2)'!#REF!,0)</f>
        <v>#REF!</v>
      </c>
      <c r="X76" s="40" t="e">
        <f>ROUND('[2]2024_АПП_профил_по ГИС ОМС'!X76*'2024_АПП_профил_ПРОЕКТ ТП (2)'!#REF!,0)</f>
        <v>#REF!</v>
      </c>
      <c r="Y76" s="41">
        <f>ROUND('[2]2024_АПП_профил_по ГИС ОМС'!Y76*$Y$109,0)</f>
        <v>562</v>
      </c>
      <c r="Z76" s="41">
        <f>'[3]2023_АПП_проф_рабочий'!AL77</f>
        <v>75</v>
      </c>
      <c r="AA76" s="40" t="e">
        <f>ROUND('[2]2024_АПП_профил_по ГИС ОМС'!AA76*'2024_АПП_профил_ПРОЕКТ ТП (2)'!#REF!,0)</f>
        <v>#REF!</v>
      </c>
      <c r="AB76" s="41">
        <f>'[2]2024_Центры здоровья'!M76</f>
        <v>0</v>
      </c>
      <c r="AC76" s="41">
        <f>'[2]2024_Центры здоровья'!N76</f>
        <v>0</v>
      </c>
      <c r="AD76" s="42" t="e">
        <f t="shared" si="90"/>
        <v>#REF!</v>
      </c>
      <c r="AE76" s="40" t="e">
        <f>ROUND('[2]2024_АПП_профил_по ГИС ОМС'!AE76*'2024_АПП_профил_ПРОЕКТ ТП (2)'!#REF!,0)</f>
        <v>#REF!</v>
      </c>
      <c r="AF76" s="43" t="e">
        <f t="shared" si="91"/>
        <v>#REF!</v>
      </c>
      <c r="AG76" s="41">
        <f>'[4]Дети проф '!EI73+'[4]Взрослые профосмотры '!CA73</f>
        <v>0</v>
      </c>
      <c r="AH76" s="41">
        <f>'[4]Взрослые диспансериз '!NF73+'[4]Дети проф '!EK73+'[4]Дети проф '!EJ73</f>
        <v>0</v>
      </c>
      <c r="AI76" s="41"/>
      <c r="AJ76" s="41"/>
      <c r="AK76" s="41"/>
      <c r="AL76" s="41"/>
      <c r="AM76" s="41"/>
      <c r="AN76" s="41">
        <f>'[3]2023_АПП_проф_рабочий'!BE77</f>
        <v>0</v>
      </c>
      <c r="AO76" s="42" t="e">
        <f t="shared" si="92"/>
        <v>#REF!</v>
      </c>
      <c r="AP76" s="41">
        <f>'[3]2024_АПП_проф (ЦАОП)'!AD76</f>
        <v>0</v>
      </c>
      <c r="AR76" s="44">
        <f>[6]V_МО____нов!D82</f>
        <v>1266</v>
      </c>
      <c r="AS76" s="44">
        <f>[6]V_МО____нов!AN82</f>
        <v>0</v>
      </c>
      <c r="AT76" s="45" t="e">
        <f t="shared" si="93"/>
        <v>#REF!</v>
      </c>
      <c r="AU76" s="45" t="e">
        <f t="shared" si="94"/>
        <v>#REF!</v>
      </c>
      <c r="AV76" s="46"/>
      <c r="AW76" s="44" t="e">
        <f>#REF!</f>
        <v>#REF!</v>
      </c>
      <c r="AX76" s="45" t="e">
        <f t="shared" si="104"/>
        <v>#REF!</v>
      </c>
      <c r="AY76" s="46"/>
      <c r="AZ76" s="45">
        <f>'[2]Факт за 9 мес. 2023 года'!D75</f>
        <v>0</v>
      </c>
      <c r="BA76" s="45">
        <f>'[2]Факт за 9 мес. 2023 года'!AN75</f>
        <v>0</v>
      </c>
      <c r="BB76" s="47">
        <f t="shared" si="95"/>
        <v>0</v>
      </c>
      <c r="BC76" s="47">
        <f t="shared" si="95"/>
        <v>0</v>
      </c>
      <c r="BD76" s="45" t="e">
        <f t="shared" si="96"/>
        <v>#REF!</v>
      </c>
      <c r="BE76" s="45" t="e">
        <f t="shared" si="97"/>
        <v>#REF!</v>
      </c>
      <c r="BF76" s="46"/>
      <c r="BG76" s="45" t="e">
        <f t="shared" si="105"/>
        <v>#REF!</v>
      </c>
      <c r="BH76" s="45"/>
      <c r="BJ76" s="59">
        <f t="shared" si="106"/>
        <v>58</v>
      </c>
      <c r="BK76" s="59" t="s">
        <v>136</v>
      </c>
      <c r="BN76" s="41">
        <f>'[2]2024_АПП_профил_по ГИС ОМС'!S76</f>
        <v>0</v>
      </c>
      <c r="BO76" s="41">
        <f>'[4]Взрослые профосмотры '!CA73</f>
        <v>0</v>
      </c>
      <c r="BP76" s="41">
        <f>'[4]Взрослые диспансериз '!NJ73</f>
        <v>0</v>
      </c>
      <c r="BQ76" s="41"/>
      <c r="BR76" s="41"/>
      <c r="BS76" s="41">
        <f t="shared" si="99"/>
        <v>0</v>
      </c>
      <c r="BT76" s="41">
        <f t="shared" si="100"/>
        <v>0</v>
      </c>
      <c r="BU76" s="41">
        <f>'[2]Дисп ВН_2 этап_2023 год'!M71</f>
        <v>0</v>
      </c>
      <c r="BV76" s="41">
        <f t="shared" si="101"/>
        <v>0</v>
      </c>
      <c r="BW76" s="41">
        <f>'[2]2024_АПП_профил_по ГИС ОМС'!Q76</f>
        <v>0</v>
      </c>
      <c r="BX76" s="41">
        <f>'[4]Дети проф '!EI73</f>
        <v>0</v>
      </c>
      <c r="BY76" s="41">
        <f>'[4]Дети проф '!$EK73</f>
        <v>0</v>
      </c>
      <c r="BZ76" s="41">
        <f>'[4]Дети проф '!EJ73</f>
        <v>0</v>
      </c>
      <c r="CA76" s="41">
        <f t="shared" si="102"/>
        <v>0</v>
      </c>
      <c r="CB76" s="41" t="e">
        <f>ROUND(CA76*#REF!,0)</f>
        <v>#REF!</v>
      </c>
      <c r="CC76" s="41">
        <f>'[7]Дисп ВН_2 этап_2023 год'!M71</f>
        <v>0</v>
      </c>
    </row>
    <row r="77" spans="1:81" ht="18.75" x14ac:dyDescent="0.25">
      <c r="A77" s="59">
        <f t="shared" si="103"/>
        <v>59</v>
      </c>
      <c r="B77" s="75" t="s">
        <v>137</v>
      </c>
      <c r="C77" s="69">
        <f>'[3]2023_АПП_проф_рабочий'!C78</f>
        <v>0</v>
      </c>
      <c r="D77" s="69">
        <f>'[3]2023_АПП_проф_рабочий'!D78</f>
        <v>0</v>
      </c>
      <c r="E77" s="69">
        <f>'[3]2023_АПП_проф_рабочий'!E78</f>
        <v>0</v>
      </c>
      <c r="F77" s="69">
        <f>'[3]2023_АПП_проф_рабочий'!F78</f>
        <v>0</v>
      </c>
      <c r="G77" s="69">
        <f>'[3]2023_АПП_проф_рабочий'!G78</f>
        <v>0</v>
      </c>
      <c r="H77" s="69">
        <f>'[3]2023_АПП_проф_рабочий'!H78</f>
        <v>0</v>
      </c>
      <c r="I77" s="69">
        <f>'[3]2023_АПП_проф_рабочий'!K78</f>
        <v>0</v>
      </c>
      <c r="J77" s="69">
        <f>'[3]2023_АПП_проф_рабочий'!L78</f>
        <v>0</v>
      </c>
      <c r="K77" s="69">
        <f>'[3]2023_АПП_проф_рабочий'!M78</f>
        <v>2280</v>
      </c>
      <c r="L77" s="69">
        <f>'[3]2023_АПП_проф_рабочий'!N78</f>
        <v>0</v>
      </c>
      <c r="M77" s="69">
        <f>'[3]2023_АПП_проф_рабочий'!O78</f>
        <v>0</v>
      </c>
      <c r="N77" s="69">
        <f>'[3]2023_АПП_проф_рабочий'!R78</f>
        <v>0</v>
      </c>
      <c r="O77" s="69">
        <f>'[3]2023_АПП_проф_рабочий'!S78</f>
        <v>0</v>
      </c>
      <c r="P77" s="69">
        <f>'[3]2023_АПП_проф_рабочий'!T78</f>
        <v>0</v>
      </c>
      <c r="Q77" s="40">
        <f t="shared" si="88"/>
        <v>6700</v>
      </c>
      <c r="R77" s="69">
        <f>'[3]2023_АПП_проф_рабочий'!V78</f>
        <v>0</v>
      </c>
      <c r="S77" s="69">
        <f t="shared" si="89"/>
        <v>3700</v>
      </c>
      <c r="T77" s="69">
        <f>'[3]2023_АПП_проф_рабочий'!AA78</f>
        <v>0</v>
      </c>
      <c r="U77" s="69">
        <f>'[3]2023_АПП_проф_рабочий'!AB78</f>
        <v>0</v>
      </c>
      <c r="V77" s="69">
        <f>'[3]2023_АПП_проф_рабочий'!AC78</f>
        <v>0</v>
      </c>
      <c r="W77" s="69">
        <f>'[3]2023_АПП_проф_рабочий'!AG78</f>
        <v>0</v>
      </c>
      <c r="X77" s="69">
        <f>'[3]2023_АПП_проф_рабочий'!AJ78</f>
        <v>0</v>
      </c>
      <c r="Y77" s="69">
        <f>'[3]2023_АПП_проф_рабочий'!AK78</f>
        <v>0</v>
      </c>
      <c r="Z77" s="69">
        <f>'[3]2023_АПП_проф_рабочий'!AL78</f>
        <v>0</v>
      </c>
      <c r="AA77" s="69">
        <f>'[3]2023_АПП_проф_рабочий'!AM78</f>
        <v>0</v>
      </c>
      <c r="AB77" s="69">
        <f>'[3]2023_АПП_проф_рабочий'!AN78</f>
        <v>0</v>
      </c>
      <c r="AC77" s="69">
        <f>'[3]2023_АПП_проф_рабочий'!AO78</f>
        <v>0</v>
      </c>
      <c r="AD77" s="42">
        <f t="shared" si="90"/>
        <v>12680</v>
      </c>
      <c r="AE77" s="41">
        <f>'[3]2023_АПП_проф_рабочий'!AX78</f>
        <v>6000</v>
      </c>
      <c r="AF77" s="43">
        <f t="shared" si="91"/>
        <v>18680</v>
      </c>
      <c r="AG77" s="41">
        <f>'[4]Дети проф '!EI74+'[4]Взрослые профосмотры '!CA74</f>
        <v>0</v>
      </c>
      <c r="AH77" s="41">
        <f>'[4]Взрослые диспансериз '!NF74+'[4]Дети проф '!EK74+'[4]Дети проф '!EJ74</f>
        <v>0</v>
      </c>
      <c r="AI77" s="41"/>
      <c r="AJ77" s="41"/>
      <c r="AK77" s="41"/>
      <c r="AL77" s="41"/>
      <c r="AM77" s="41"/>
      <c r="AN77" s="41">
        <f>'[3]2023_АПП_проф_рабочий'!BE78</f>
        <v>0</v>
      </c>
      <c r="AO77" s="42">
        <f t="shared" si="92"/>
        <v>18680</v>
      </c>
      <c r="AP77" s="41">
        <f>'[3]2024_АПП_проф (ЦАОП)'!AD77</f>
        <v>0</v>
      </c>
      <c r="AR77" s="44">
        <f>[6]V_МО____нов!D83</f>
        <v>16031</v>
      </c>
      <c r="AS77" s="44">
        <f>[6]V_МО____нов!AN83</f>
        <v>5951</v>
      </c>
      <c r="AT77" s="45">
        <f t="shared" si="93"/>
        <v>2649</v>
      </c>
      <c r="AU77" s="45">
        <f t="shared" si="94"/>
        <v>49</v>
      </c>
      <c r="AV77" s="46"/>
      <c r="AW77" s="44"/>
      <c r="AX77" s="45">
        <f t="shared" si="104"/>
        <v>12680</v>
      </c>
      <c r="AY77" s="46"/>
      <c r="AZ77" s="45">
        <f>'[2]Факт за 9 мес. 2023 года'!D76</f>
        <v>860</v>
      </c>
      <c r="BA77" s="45">
        <f>'[2]Факт за 9 мес. 2023 года'!AN76</f>
        <v>0</v>
      </c>
      <c r="BB77" s="47">
        <f t="shared" si="95"/>
        <v>1147</v>
      </c>
      <c r="BC77" s="47">
        <f t="shared" si="95"/>
        <v>0</v>
      </c>
      <c r="BD77" s="45">
        <f t="shared" si="96"/>
        <v>17533</v>
      </c>
      <c r="BE77" s="45">
        <f t="shared" si="97"/>
        <v>6000</v>
      </c>
      <c r="BF77" s="46"/>
      <c r="BG77" s="45">
        <f t="shared" si="105"/>
        <v>6000</v>
      </c>
      <c r="BH77" s="45"/>
      <c r="BJ77" s="59">
        <f t="shared" si="106"/>
        <v>59</v>
      </c>
      <c r="BK77" s="70" t="s">
        <v>137</v>
      </c>
      <c r="BN77" s="41">
        <f>'[2]2024_АПП_профил_по ГИС ОМС'!S77</f>
        <v>3700</v>
      </c>
      <c r="BO77" s="41">
        <f>'[4]Взрослые профосмотры '!CA74</f>
        <v>0</v>
      </c>
      <c r="BP77" s="41">
        <f>'[4]Взрослые диспансериз '!NJ74</f>
        <v>0</v>
      </c>
      <c r="BQ77" s="41"/>
      <c r="BR77" s="41"/>
      <c r="BS77" s="41">
        <f t="shared" si="99"/>
        <v>3700</v>
      </c>
      <c r="BT77" s="69">
        <f>BS77</f>
        <v>3700</v>
      </c>
      <c r="BU77" s="41">
        <f>'[2]Дисп ВН_2 этап_2023 год'!M72</f>
        <v>0</v>
      </c>
      <c r="BV77" s="41">
        <f t="shared" si="101"/>
        <v>3700</v>
      </c>
      <c r="BW77" s="41">
        <f>'[2]2024_АПП_профил_по ГИС ОМС'!Q77</f>
        <v>6700</v>
      </c>
      <c r="BX77" s="41">
        <f>'[4]Дети проф '!EI74</f>
        <v>0</v>
      </c>
      <c r="BY77" s="41">
        <f>'[4]Дети проф '!$EK74</f>
        <v>0</v>
      </c>
      <c r="BZ77" s="41">
        <f>'[4]Дети проф '!EJ74</f>
        <v>0</v>
      </c>
      <c r="CA77" s="41">
        <f t="shared" si="102"/>
        <v>6700</v>
      </c>
      <c r="CB77" s="69">
        <f>CA77</f>
        <v>6700</v>
      </c>
      <c r="CC77" s="41">
        <f>'[7]Дисп ВН_2 этап_2023 год'!M72</f>
        <v>0</v>
      </c>
    </row>
    <row r="78" spans="1:81" ht="18.75" x14ac:dyDescent="0.25">
      <c r="A78" s="59">
        <f t="shared" si="103"/>
        <v>60</v>
      </c>
      <c r="B78" s="70" t="s">
        <v>138</v>
      </c>
      <c r="C78" s="41" t="e">
        <f>ROUND('[2]2024_АПП_профил_по ГИС ОМС'!C78*'2024_АПП_профил_ПРОЕКТ ТП (2)'!#REF!,0)</f>
        <v>#REF!</v>
      </c>
      <c r="D78" s="41">
        <f>'[3]2023_АПП_проф_рабочий'!D79</f>
        <v>0</v>
      </c>
      <c r="E78" s="41">
        <f>'[3]2023_АПП_проф_рабочий'!E79</f>
        <v>0</v>
      </c>
      <c r="F78" s="41">
        <f>'[3]2023_АПП_проф_рабочий'!F79</f>
        <v>0</v>
      </c>
      <c r="G78" s="40" t="e">
        <f>ROUND('[2]2024_АПП_профил_по ГИС ОМС'!G78*'2024_АПП_профил_ПРОЕКТ ТП (2)'!#REF!,0)</f>
        <v>#REF!</v>
      </c>
      <c r="H78" s="41">
        <f>'[3]2023_АПП_проф_рабочий'!H79</f>
        <v>0</v>
      </c>
      <c r="I78" s="40" t="e">
        <f>ROUND('[2]2024_АПП_профил_по ГИС ОМС'!I78*'2024_АПП_профил_ПРОЕКТ ТП (2)'!#REF!,0)</f>
        <v>#REF!</v>
      </c>
      <c r="J78" s="41">
        <f>'[3]2023_АПП_проф_рабочий'!L79</f>
        <v>0</v>
      </c>
      <c r="K78" s="41">
        <f>'[3]2023_АПП_проф_рабочий'!M79</f>
        <v>0</v>
      </c>
      <c r="L78" s="40" t="e">
        <f>ROUND('[2]2024_АПП_профил_по ГИС ОМС'!L78*'2024_АПП_профил_ПРОЕКТ ТП (2)'!#REF!,0)</f>
        <v>#REF!</v>
      </c>
      <c r="M78" s="40" t="e">
        <f>ROUND('[2]2024_АПП_профил_по ГИС ОМС'!M78*'2024_АПП_профил_ПРОЕКТ ТП (2)'!#REF!,0)</f>
        <v>#REF!</v>
      </c>
      <c r="N78" s="41">
        <f>'[3]2023_АПП_проф_рабочий'!R79</f>
        <v>0</v>
      </c>
      <c r="O78" s="41">
        <f>'[3]2023_АПП_проф_рабочий'!S79</f>
        <v>0</v>
      </c>
      <c r="P78" s="41">
        <f>'[3]2023_АПП_проф_рабочий'!T79</f>
        <v>0</v>
      </c>
      <c r="Q78" s="40" t="e">
        <f t="shared" si="88"/>
        <v>#REF!</v>
      </c>
      <c r="R78" s="41">
        <f>'[3]2023_АПП_проф_рабочий'!V79</f>
        <v>0</v>
      </c>
      <c r="S78" s="40">
        <f t="shared" si="89"/>
        <v>0</v>
      </c>
      <c r="T78" s="40" t="e">
        <f>ROUND('[2]2024_АПП_профил_по ГИС ОМС'!T78*'2024_АПП_профил_ПРОЕКТ ТП (2)'!#REF!,0)</f>
        <v>#REF!</v>
      </c>
      <c r="U78" s="40" t="e">
        <f>ROUND('[2]2024_АПП_профил_по ГИС ОМС'!U78*'2024_АПП_профил_ПРОЕКТ ТП (2)'!#REF!,0)</f>
        <v>#REF!</v>
      </c>
      <c r="V78" s="40" t="e">
        <f>ROUND('[2]2024_АПП_профил_по ГИС ОМС'!V78*'2024_АПП_профил_ПРОЕКТ ТП (2)'!#REF!,0)</f>
        <v>#REF!</v>
      </c>
      <c r="W78" s="40" t="e">
        <f>ROUND('[2]2024_АПП_профил_по ГИС ОМС'!W78*'2024_АПП_профил_ПРОЕКТ ТП (2)'!#REF!,0)</f>
        <v>#REF!</v>
      </c>
      <c r="X78" s="40" t="e">
        <f>ROUND('[2]2024_АПП_профил_по ГИС ОМС'!X78*'2024_АПП_профил_ПРОЕКТ ТП (2)'!#REF!,0)</f>
        <v>#REF!</v>
      </c>
      <c r="Y78" s="41">
        <f>ROUND('[2]2024_АПП_профил_по ГИС ОМС'!Y78*$Y$109,0)</f>
        <v>0</v>
      </c>
      <c r="Z78" s="41">
        <f>'[3]2023_АПП_проф_рабочий'!AL79</f>
        <v>0</v>
      </c>
      <c r="AA78" s="40" t="e">
        <f>ROUND('[2]2024_АПП_профил_по ГИС ОМС'!AA78*'2024_АПП_профил_ПРОЕКТ ТП (2)'!#REF!,0)</f>
        <v>#REF!</v>
      </c>
      <c r="AB78" s="41">
        <f>'[2]2024_Центры здоровья'!M78</f>
        <v>0</v>
      </c>
      <c r="AC78" s="41">
        <f>'[2]2024_Центры здоровья'!N78</f>
        <v>0</v>
      </c>
      <c r="AD78" s="42" t="e">
        <f t="shared" si="90"/>
        <v>#REF!</v>
      </c>
      <c r="AE78" s="40" t="e">
        <f>ROUND('[2]2024_АПП_профил_по ГИС ОМС'!AE78*'2024_АПП_профил_ПРОЕКТ ТП (2)'!#REF!,0)</f>
        <v>#REF!</v>
      </c>
      <c r="AF78" s="43" t="e">
        <f t="shared" si="91"/>
        <v>#REF!</v>
      </c>
      <c r="AG78" s="41">
        <f>'[4]Дети проф '!EI75+'[4]Взрослые профосмотры '!CA75</f>
        <v>0</v>
      </c>
      <c r="AH78" s="41">
        <f>'[4]Взрослые диспансериз '!NF75+'[4]Дети проф '!EK75+'[4]Дети проф '!EJ75</f>
        <v>0</v>
      </c>
      <c r="AI78" s="41"/>
      <c r="AJ78" s="41"/>
      <c r="AK78" s="41"/>
      <c r="AL78" s="41"/>
      <c r="AM78" s="41"/>
      <c r="AN78" s="41">
        <f>'[3]2023_АПП_проф_рабочий'!BE79</f>
        <v>0</v>
      </c>
      <c r="AO78" s="42" t="e">
        <f t="shared" si="92"/>
        <v>#REF!</v>
      </c>
      <c r="AP78" s="41">
        <f>'[3]2024_АПП_проф (ЦАОП)'!AD78</f>
        <v>0</v>
      </c>
      <c r="AR78" s="44">
        <f>[6]V_МО____нов!D84</f>
        <v>150</v>
      </c>
      <c r="AS78" s="44">
        <f>[6]V_МО____нов!AN84</f>
        <v>0</v>
      </c>
      <c r="AT78" s="45" t="e">
        <f t="shared" si="93"/>
        <v>#REF!</v>
      </c>
      <c r="AU78" s="45" t="e">
        <f t="shared" si="94"/>
        <v>#REF!</v>
      </c>
      <c r="AV78" s="46"/>
      <c r="AW78" s="44"/>
      <c r="AX78" s="45" t="e">
        <f t="shared" si="104"/>
        <v>#REF!</v>
      </c>
      <c r="AY78" s="46"/>
      <c r="AZ78" s="45">
        <f>'[2]Факт за 9 мес. 2023 года'!D77</f>
        <v>13468</v>
      </c>
      <c r="BA78" s="45">
        <f>'[2]Факт за 9 мес. 2023 года'!AN77</f>
        <v>4360</v>
      </c>
      <c r="BB78" s="47">
        <f t="shared" si="95"/>
        <v>17957</v>
      </c>
      <c r="BC78" s="47">
        <f t="shared" si="95"/>
        <v>5813</v>
      </c>
      <c r="BD78" s="45" t="e">
        <f t="shared" si="96"/>
        <v>#REF!</v>
      </c>
      <c r="BE78" s="45" t="e">
        <f t="shared" si="97"/>
        <v>#REF!</v>
      </c>
      <c r="BF78" s="46"/>
      <c r="BG78" s="45"/>
      <c r="BH78" s="45" t="e">
        <f>BE78</f>
        <v>#REF!</v>
      </c>
      <c r="BJ78" s="59">
        <f t="shared" si="106"/>
        <v>60</v>
      </c>
      <c r="BK78" s="70" t="s">
        <v>138</v>
      </c>
      <c r="BN78" s="41">
        <f>'[2]2024_АПП_профил_по ГИС ОМС'!S78</f>
        <v>0</v>
      </c>
      <c r="BO78" s="41">
        <f>'[4]Взрослые профосмотры '!CA75</f>
        <v>0</v>
      </c>
      <c r="BP78" s="41">
        <f>'[4]Взрослые диспансериз '!NJ75</f>
        <v>0</v>
      </c>
      <c r="BQ78" s="41"/>
      <c r="BR78" s="41"/>
      <c r="BS78" s="41">
        <f t="shared" si="99"/>
        <v>0</v>
      </c>
      <c r="BT78" s="41">
        <f t="shared" ref="BT78:BT97" si="107">ROUND(BS78*$BS$109,0)</f>
        <v>0</v>
      </c>
      <c r="BU78" s="41">
        <f>'[2]Дисп ВН_2 этап_2023 год'!M73</f>
        <v>0</v>
      </c>
      <c r="BV78" s="41">
        <f t="shared" si="101"/>
        <v>0</v>
      </c>
      <c r="BW78" s="41">
        <f>'[2]2024_АПП_профил_по ГИС ОМС'!Q78</f>
        <v>0</v>
      </c>
      <c r="BX78" s="41">
        <f>'[4]Дети проф '!EI75</f>
        <v>0</v>
      </c>
      <c r="BY78" s="41">
        <f>'[4]Дети проф '!$EK75</f>
        <v>0</v>
      </c>
      <c r="BZ78" s="41">
        <f>'[4]Дети проф '!EJ75</f>
        <v>0</v>
      </c>
      <c r="CA78" s="41">
        <f t="shared" si="102"/>
        <v>0</v>
      </c>
      <c r="CB78" s="41" t="e">
        <f>ROUND(CA78*#REF!,0)</f>
        <v>#REF!</v>
      </c>
      <c r="CC78" s="41">
        <f>'[7]Дисп ВН_2 этап_2023 год'!M73</f>
        <v>0</v>
      </c>
    </row>
    <row r="79" spans="1:81" ht="18.75" x14ac:dyDescent="0.25">
      <c r="A79" s="59">
        <f t="shared" si="103"/>
        <v>61</v>
      </c>
      <c r="B79" s="76" t="s">
        <v>139</v>
      </c>
      <c r="C79" s="41" t="e">
        <f>ROUND('[2]2024_АПП_профил_по ГИС ОМС'!C79*'2024_АПП_профил_ПРОЕКТ ТП (2)'!#REF!,0)</f>
        <v>#REF!</v>
      </c>
      <c r="D79" s="41">
        <f>'[3]2023_АПП_проф_рабочий'!D80</f>
        <v>0</v>
      </c>
      <c r="E79" s="41">
        <f>'[3]2023_АПП_проф_рабочий'!E80</f>
        <v>0</v>
      </c>
      <c r="F79" s="41">
        <f>'[3]2023_АПП_проф_рабочий'!F80</f>
        <v>0</v>
      </c>
      <c r="G79" s="40" t="e">
        <f>ROUND('[2]2024_АПП_профил_по ГИС ОМС'!G79*'2024_АПП_профил_ПРОЕКТ ТП (2)'!#REF!,0)</f>
        <v>#REF!</v>
      </c>
      <c r="H79" s="41">
        <f>'[3]2023_АПП_проф_рабочий'!H80</f>
        <v>0</v>
      </c>
      <c r="I79" s="40" t="e">
        <f>ROUND('[2]2024_АПП_профил_по ГИС ОМС'!I79*'2024_АПП_профил_ПРОЕКТ ТП (2)'!#REF!,0)</f>
        <v>#REF!</v>
      </c>
      <c r="J79" s="41">
        <f>'[3]2023_АПП_проф_рабочий'!L80</f>
        <v>0</v>
      </c>
      <c r="K79" s="41">
        <f>'[3]2023_АПП_проф_рабочий'!M80</f>
        <v>0</v>
      </c>
      <c r="L79" s="40" t="e">
        <f>ROUND('[2]2024_АПП_профил_по ГИС ОМС'!L79*'2024_АПП_профил_ПРОЕКТ ТП (2)'!#REF!,0)</f>
        <v>#REF!</v>
      </c>
      <c r="M79" s="40" t="e">
        <f>ROUND('[2]2024_АПП_профил_по ГИС ОМС'!M79*'2024_АПП_профил_ПРОЕКТ ТП (2)'!#REF!,0)</f>
        <v>#REF!</v>
      </c>
      <c r="N79" s="41">
        <f>'[3]2023_АПП_проф_рабочий'!R80</f>
        <v>0</v>
      </c>
      <c r="O79" s="41">
        <f>'[3]2023_АПП_проф_рабочий'!S80</f>
        <v>0</v>
      </c>
      <c r="P79" s="41">
        <f>'[3]2023_АПП_проф_рабочий'!T80</f>
        <v>0</v>
      </c>
      <c r="Q79" s="40" t="e">
        <f t="shared" si="88"/>
        <v>#REF!</v>
      </c>
      <c r="R79" s="41">
        <f>'[3]2023_АПП_проф_рабочий'!V80</f>
        <v>0</v>
      </c>
      <c r="S79" s="40">
        <f t="shared" si="89"/>
        <v>0</v>
      </c>
      <c r="T79" s="40" t="e">
        <f>ROUND('[2]2024_АПП_профил_по ГИС ОМС'!T79*'2024_АПП_профил_ПРОЕКТ ТП (2)'!#REF!,0)</f>
        <v>#REF!</v>
      </c>
      <c r="U79" s="40" t="e">
        <f>ROUND('[2]2024_АПП_профил_по ГИС ОМС'!U79*'2024_АПП_профил_ПРОЕКТ ТП (2)'!#REF!,0)</f>
        <v>#REF!</v>
      </c>
      <c r="V79" s="40" t="e">
        <f>ROUND('[2]2024_АПП_профил_по ГИС ОМС'!V79*'2024_АПП_профил_ПРОЕКТ ТП (2)'!#REF!,0)</f>
        <v>#REF!</v>
      </c>
      <c r="W79" s="40" t="e">
        <f>ROUND('[2]2024_АПП_профил_по ГИС ОМС'!W79*'2024_АПП_профил_ПРОЕКТ ТП (2)'!#REF!,0)</f>
        <v>#REF!</v>
      </c>
      <c r="X79" s="40" t="e">
        <f>ROUND('[2]2024_АПП_профил_по ГИС ОМС'!X79*'2024_АПП_профил_ПРОЕКТ ТП (2)'!#REF!,0)</f>
        <v>#REF!</v>
      </c>
      <c r="Y79" s="41">
        <f>ROUND('[2]2024_АПП_профил_по ГИС ОМС'!Y79*$Y$109,0)</f>
        <v>0</v>
      </c>
      <c r="Z79" s="41">
        <f>'[3]2023_АПП_проф_рабочий'!AL80</f>
        <v>0</v>
      </c>
      <c r="AA79" s="40" t="e">
        <f>ROUND('[2]2024_АПП_профил_по ГИС ОМС'!AA79*'2024_АПП_профил_ПРОЕКТ ТП (2)'!#REF!,0)</f>
        <v>#REF!</v>
      </c>
      <c r="AB79" s="41">
        <f>'[2]2024_Центры здоровья'!M79</f>
        <v>0</v>
      </c>
      <c r="AC79" s="41">
        <f>'[2]2024_Центры здоровья'!N79</f>
        <v>0</v>
      </c>
      <c r="AD79" s="42" t="e">
        <f t="shared" si="90"/>
        <v>#REF!</v>
      </c>
      <c r="AE79" s="40" t="e">
        <f>ROUND('[2]2024_АПП_профил_по ГИС ОМС'!AE79*'2024_АПП_профил_ПРОЕКТ ТП (2)'!#REF!,0)</f>
        <v>#REF!</v>
      </c>
      <c r="AF79" s="43" t="e">
        <f t="shared" si="91"/>
        <v>#REF!</v>
      </c>
      <c r="AG79" s="41">
        <f>'[4]Дети проф '!EI76+'[4]Взрослые профосмотры '!CA76</f>
        <v>0</v>
      </c>
      <c r="AH79" s="41">
        <f>'[4]Взрослые диспансериз '!NF76+'[4]Дети проф '!EK76+'[4]Дети проф '!EJ76</f>
        <v>0</v>
      </c>
      <c r="AI79" s="41"/>
      <c r="AJ79" s="41"/>
      <c r="AK79" s="41"/>
      <c r="AL79" s="41"/>
      <c r="AM79" s="41"/>
      <c r="AN79" s="41">
        <f>'[3]2023_АПП_проф_рабочий'!BE80</f>
        <v>0</v>
      </c>
      <c r="AO79" s="42" t="e">
        <f t="shared" si="92"/>
        <v>#REF!</v>
      </c>
      <c r="AP79" s="41">
        <f>'[3]2024_АПП_проф (ЦАОП)'!AD79</f>
        <v>0</v>
      </c>
      <c r="AR79" s="44">
        <f>[6]V_МО____нов!D85</f>
        <v>0</v>
      </c>
      <c r="AS79" s="44">
        <f>[6]V_МО____нов!AN85</f>
        <v>0</v>
      </c>
      <c r="AT79" s="45" t="e">
        <f t="shared" si="93"/>
        <v>#REF!</v>
      </c>
      <c r="AU79" s="45" t="e">
        <f t="shared" si="94"/>
        <v>#REF!</v>
      </c>
      <c r="AV79" s="46"/>
      <c r="AW79" s="44"/>
      <c r="AX79" s="45" t="e">
        <f t="shared" si="104"/>
        <v>#REF!</v>
      </c>
      <c r="AY79" s="46"/>
      <c r="AZ79" s="45">
        <f>'[2]Факт за 9 мес. 2023 года'!D78</f>
        <v>11</v>
      </c>
      <c r="BA79" s="45">
        <f>'[2]Факт за 9 мес. 2023 года'!AN78</f>
        <v>0</v>
      </c>
      <c r="BB79" s="47">
        <f t="shared" si="95"/>
        <v>15</v>
      </c>
      <c r="BC79" s="47">
        <f t="shared" si="95"/>
        <v>0</v>
      </c>
      <c r="BD79" s="45" t="e">
        <f t="shared" si="96"/>
        <v>#REF!</v>
      </c>
      <c r="BE79" s="45" t="e">
        <f t="shared" si="97"/>
        <v>#REF!</v>
      </c>
      <c r="BF79" s="46"/>
      <c r="BG79" s="45" t="e">
        <f t="shared" si="105"/>
        <v>#REF!</v>
      </c>
      <c r="BH79" s="45"/>
      <c r="BJ79" s="59">
        <f t="shared" si="106"/>
        <v>61</v>
      </c>
      <c r="BK79" s="76" t="s">
        <v>139</v>
      </c>
      <c r="BN79" s="41">
        <f>'[2]2024_АПП_профил_по ГИС ОМС'!S79</f>
        <v>0</v>
      </c>
      <c r="BO79" s="41">
        <f>'[4]Взрослые профосмотры '!CA76</f>
        <v>0</v>
      </c>
      <c r="BP79" s="41">
        <f>'[4]Взрослые диспансериз '!NJ76</f>
        <v>0</v>
      </c>
      <c r="BQ79" s="41"/>
      <c r="BR79" s="41"/>
      <c r="BS79" s="41">
        <f t="shared" si="99"/>
        <v>0</v>
      </c>
      <c r="BT79" s="41">
        <f t="shared" si="107"/>
        <v>0</v>
      </c>
      <c r="BU79" s="41">
        <f>'[2]Дисп ВН_2 этап_2023 год'!M74</f>
        <v>0</v>
      </c>
      <c r="BV79" s="41">
        <f t="shared" si="101"/>
        <v>0</v>
      </c>
      <c r="BW79" s="41">
        <f>'[2]2024_АПП_профил_по ГИС ОМС'!Q79</f>
        <v>0</v>
      </c>
      <c r="BX79" s="41">
        <f>'[4]Дети проф '!EI76</f>
        <v>0</v>
      </c>
      <c r="BY79" s="41">
        <f>'[4]Дети проф '!$EK76</f>
        <v>0</v>
      </c>
      <c r="BZ79" s="41">
        <f>'[4]Дети проф '!EJ76</f>
        <v>0</v>
      </c>
      <c r="CA79" s="41">
        <f t="shared" si="102"/>
        <v>0</v>
      </c>
      <c r="CB79" s="41" t="e">
        <f>ROUND(CA79*#REF!,0)</f>
        <v>#REF!</v>
      </c>
      <c r="CC79" s="41">
        <f>'[7]Дисп ВН_2 этап_2023 год'!M74</f>
        <v>0</v>
      </c>
    </row>
    <row r="80" spans="1:81" ht="18.75" x14ac:dyDescent="0.25">
      <c r="A80" s="59">
        <f t="shared" si="103"/>
        <v>62</v>
      </c>
      <c r="B80" s="76" t="s">
        <v>140</v>
      </c>
      <c r="C80" s="41" t="e">
        <f>ROUND('[2]2024_АПП_профил_по ГИС ОМС'!C80*'2024_АПП_профил_ПРОЕКТ ТП (2)'!#REF!,0)</f>
        <v>#REF!</v>
      </c>
      <c r="D80" s="41">
        <f>'[3]2023_АПП_проф_рабочий'!D81</f>
        <v>0</v>
      </c>
      <c r="E80" s="41">
        <f>'[3]2023_АПП_проф_рабочий'!E81</f>
        <v>600</v>
      </c>
      <c r="F80" s="41">
        <f>'[3]2023_АПП_проф_рабочий'!F81</f>
        <v>0</v>
      </c>
      <c r="G80" s="40" t="e">
        <f>ROUND('[2]2024_АПП_профил_по ГИС ОМС'!G80*'2024_АПП_профил_ПРОЕКТ ТП (2)'!#REF!,0)</f>
        <v>#REF!</v>
      </c>
      <c r="H80" s="41">
        <f>'[3]2023_АПП_проф_рабочий'!H81</f>
        <v>0</v>
      </c>
      <c r="I80" s="40" t="e">
        <f>ROUND('[2]2024_АПП_профил_по ГИС ОМС'!I80*'2024_АПП_профил_ПРОЕКТ ТП (2)'!#REF!,0)</f>
        <v>#REF!</v>
      </c>
      <c r="J80" s="41">
        <f>'[3]2023_АПП_проф_рабочий'!L81</f>
        <v>0</v>
      </c>
      <c r="K80" s="41">
        <f>'[3]2023_АПП_проф_рабочий'!M81</f>
        <v>800</v>
      </c>
      <c r="L80" s="40" t="e">
        <f>ROUND('[2]2024_АПП_профил_по ГИС ОМС'!L80*'2024_АПП_профил_ПРОЕКТ ТП (2)'!#REF!,0)</f>
        <v>#REF!</v>
      </c>
      <c r="M80" s="40" t="e">
        <f>ROUND('[2]2024_АПП_профил_по ГИС ОМС'!M80*'2024_АПП_профил_ПРОЕКТ ТП (2)'!#REF!,0)</f>
        <v>#REF!</v>
      </c>
      <c r="N80" s="41">
        <f>'[3]2023_АПП_проф_рабочий'!R81</f>
        <v>0</v>
      </c>
      <c r="O80" s="41">
        <f>'[3]2023_АПП_проф_рабочий'!S81</f>
        <v>0</v>
      </c>
      <c r="P80" s="41">
        <f>'[3]2023_АПП_проф_рабочий'!T81</f>
        <v>0</v>
      </c>
      <c r="Q80" s="40" t="e">
        <f t="shared" si="88"/>
        <v>#REF!</v>
      </c>
      <c r="R80" s="41">
        <f>'[3]2023_АПП_проф_рабочий'!V81</f>
        <v>0</v>
      </c>
      <c r="S80" s="40">
        <f t="shared" si="89"/>
        <v>0</v>
      </c>
      <c r="T80" s="40" t="e">
        <f>ROUND('[2]2024_АПП_профил_по ГИС ОМС'!T80*'2024_АПП_профил_ПРОЕКТ ТП (2)'!#REF!,0)</f>
        <v>#REF!</v>
      </c>
      <c r="U80" s="40" t="e">
        <f>ROUND('[2]2024_АПП_профил_по ГИС ОМС'!U80*'2024_АПП_профил_ПРОЕКТ ТП (2)'!#REF!,0)</f>
        <v>#REF!</v>
      </c>
      <c r="V80" s="40" t="e">
        <f>ROUND('[2]2024_АПП_профил_по ГИС ОМС'!V80*'2024_АПП_профил_ПРОЕКТ ТП (2)'!#REF!,0)</f>
        <v>#REF!</v>
      </c>
      <c r="W80" s="40" t="e">
        <f>ROUND('[2]2024_АПП_профил_по ГИС ОМС'!W80*'2024_АПП_профил_ПРОЕКТ ТП (2)'!#REF!,0)</f>
        <v>#REF!</v>
      </c>
      <c r="X80" s="40" t="e">
        <f>ROUND('[2]2024_АПП_профил_по ГИС ОМС'!X80*'2024_АПП_профил_ПРОЕКТ ТП (2)'!#REF!,0)</f>
        <v>#REF!</v>
      </c>
      <c r="Y80" s="41">
        <f>ROUND('[2]2024_АПП_профил_по ГИС ОМС'!Y80*$Y$109,0)</f>
        <v>0</v>
      </c>
      <c r="Z80" s="41">
        <f>'[3]2023_АПП_проф_рабочий'!AL81</f>
        <v>0</v>
      </c>
      <c r="AA80" s="40" t="e">
        <f>ROUND('[2]2024_АПП_профил_по ГИС ОМС'!AA80*'2024_АПП_профил_ПРОЕКТ ТП (2)'!#REF!,0)</f>
        <v>#REF!</v>
      </c>
      <c r="AB80" s="41">
        <f>'[2]2024_Центры здоровья'!M80</f>
        <v>0</v>
      </c>
      <c r="AC80" s="41">
        <f>'[2]2024_Центры здоровья'!N80</f>
        <v>0</v>
      </c>
      <c r="AD80" s="42" t="e">
        <f t="shared" si="90"/>
        <v>#REF!</v>
      </c>
      <c r="AE80" s="40" t="e">
        <f>ROUND('[2]2024_АПП_профил_по ГИС ОМС'!AE80*'2024_АПП_профил_ПРОЕКТ ТП (2)'!#REF!,0)</f>
        <v>#REF!</v>
      </c>
      <c r="AF80" s="43" t="e">
        <f t="shared" si="91"/>
        <v>#REF!</v>
      </c>
      <c r="AG80" s="41">
        <f>'[4]Дети проф '!EI77+'[4]Взрослые профосмотры '!CA77</f>
        <v>0</v>
      </c>
      <c r="AH80" s="41">
        <f>'[4]Взрослые диспансериз '!NF77+'[4]Дети проф '!EK77+'[4]Дети проф '!EJ77</f>
        <v>0</v>
      </c>
      <c r="AI80" s="41"/>
      <c r="AJ80" s="41"/>
      <c r="AK80" s="41"/>
      <c r="AL80" s="41"/>
      <c r="AM80" s="41"/>
      <c r="AN80" s="41">
        <f>'[3]2023_АПП_проф_рабочий'!BE81</f>
        <v>0</v>
      </c>
      <c r="AO80" s="42" t="e">
        <f t="shared" si="92"/>
        <v>#REF!</v>
      </c>
      <c r="AP80" s="41">
        <f>'[3]2024_АПП_проф (ЦАОП)'!AD80</f>
        <v>0</v>
      </c>
      <c r="AR80" s="44">
        <f>[6]V_МО____нов!D86</f>
        <v>280</v>
      </c>
      <c r="AS80" s="44">
        <f>[6]V_МО____нов!AN86</f>
        <v>0</v>
      </c>
      <c r="AT80" s="45" t="e">
        <f t="shared" si="93"/>
        <v>#REF!</v>
      </c>
      <c r="AU80" s="45" t="e">
        <f t="shared" si="94"/>
        <v>#REF!</v>
      </c>
      <c r="AV80" s="46"/>
      <c r="AW80" s="44" t="e">
        <f>#REF!</f>
        <v>#REF!</v>
      </c>
      <c r="AX80" s="45" t="e">
        <f t="shared" si="104"/>
        <v>#REF!</v>
      </c>
      <c r="AY80" s="46"/>
      <c r="AZ80" s="45">
        <f>'[2]Факт за 9 мес. 2023 года'!D79</f>
        <v>0</v>
      </c>
      <c r="BA80" s="45">
        <f>'[2]Факт за 9 мес. 2023 года'!AN79</f>
        <v>0</v>
      </c>
      <c r="BB80" s="47">
        <f t="shared" si="95"/>
        <v>0</v>
      </c>
      <c r="BC80" s="47">
        <f t="shared" si="95"/>
        <v>0</v>
      </c>
      <c r="BD80" s="45" t="e">
        <f t="shared" si="96"/>
        <v>#REF!</v>
      </c>
      <c r="BE80" s="45" t="e">
        <f t="shared" si="97"/>
        <v>#REF!</v>
      </c>
      <c r="BF80" s="46"/>
      <c r="BG80" s="45" t="e">
        <f t="shared" si="105"/>
        <v>#REF!</v>
      </c>
      <c r="BH80" s="45"/>
      <c r="BJ80" s="59">
        <f t="shared" si="106"/>
        <v>62</v>
      </c>
      <c r="BK80" s="76" t="s">
        <v>140</v>
      </c>
      <c r="BN80" s="41">
        <f>'[2]2024_АПП_профил_по ГИС ОМС'!S80</f>
        <v>0</v>
      </c>
      <c r="BO80" s="41">
        <f>'[4]Взрослые профосмотры '!CA77</f>
        <v>0</v>
      </c>
      <c r="BP80" s="41">
        <f>'[4]Взрослые диспансериз '!NJ77</f>
        <v>0</v>
      </c>
      <c r="BQ80" s="41"/>
      <c r="BR80" s="41"/>
      <c r="BS80" s="41">
        <f t="shared" si="99"/>
        <v>0</v>
      </c>
      <c r="BT80" s="41">
        <f t="shared" si="107"/>
        <v>0</v>
      </c>
      <c r="BU80" s="41">
        <f>'[2]Дисп ВН_2 этап_2023 год'!M75</f>
        <v>0</v>
      </c>
      <c r="BV80" s="41">
        <f t="shared" si="101"/>
        <v>0</v>
      </c>
      <c r="BW80" s="41">
        <f>'[2]2024_АПП_профил_по ГИС ОМС'!Q80</f>
        <v>0</v>
      </c>
      <c r="BX80" s="41">
        <f>'[4]Дети проф '!EI77</f>
        <v>0</v>
      </c>
      <c r="BY80" s="41">
        <f>'[4]Дети проф '!$EK77</f>
        <v>0</v>
      </c>
      <c r="BZ80" s="41">
        <f>'[4]Дети проф '!EJ77</f>
        <v>0</v>
      </c>
      <c r="CA80" s="41">
        <f t="shared" si="102"/>
        <v>0</v>
      </c>
      <c r="CB80" s="41" t="e">
        <f>ROUND(CA80*#REF!,0)</f>
        <v>#REF!</v>
      </c>
      <c r="CC80" s="41">
        <f>'[7]Дисп ВН_2 этап_2023 год'!M75</f>
        <v>0</v>
      </c>
    </row>
    <row r="81" spans="1:81" ht="18.75" x14ac:dyDescent="0.25">
      <c r="A81" s="59">
        <f t="shared" si="103"/>
        <v>63</v>
      </c>
      <c r="B81" s="76" t="s">
        <v>141</v>
      </c>
      <c r="C81" s="41" t="e">
        <f>ROUND('[2]2024_АПП_профил_по ГИС ОМС'!C81*'2024_АПП_профил_ПРОЕКТ ТП (2)'!#REF!,0)</f>
        <v>#REF!</v>
      </c>
      <c r="D81" s="41">
        <f>'[3]2023_АПП_проф_рабочий'!D82</f>
        <v>0</v>
      </c>
      <c r="E81" s="41">
        <f>'[3]2023_АПП_проф_рабочий'!E82</f>
        <v>0</v>
      </c>
      <c r="F81" s="41">
        <f>'[3]2023_АПП_проф_рабочий'!F82</f>
        <v>0</v>
      </c>
      <c r="G81" s="40" t="e">
        <f>ROUND('[2]2024_АПП_профил_по ГИС ОМС'!G81*'2024_АПП_профил_ПРОЕКТ ТП (2)'!#REF!,0)</f>
        <v>#REF!</v>
      </c>
      <c r="H81" s="41">
        <f>'[3]2023_АПП_проф_рабочий'!H82</f>
        <v>0</v>
      </c>
      <c r="I81" s="40" t="e">
        <f>ROUND('[2]2024_АПП_профил_по ГИС ОМС'!I81*'2024_АПП_профил_ПРОЕКТ ТП (2)'!#REF!,0)</f>
        <v>#REF!</v>
      </c>
      <c r="J81" s="41">
        <f>'[3]2023_АПП_проф_рабочий'!L82</f>
        <v>0</v>
      </c>
      <c r="K81" s="41">
        <f>'[3]2023_АПП_проф_рабочий'!M82</f>
        <v>0</v>
      </c>
      <c r="L81" s="40" t="e">
        <f>ROUND('[2]2024_АПП_профил_по ГИС ОМС'!L81*'2024_АПП_профил_ПРОЕКТ ТП (2)'!#REF!,0)</f>
        <v>#REF!</v>
      </c>
      <c r="M81" s="40" t="e">
        <f>ROUND('[2]2024_АПП_профил_по ГИС ОМС'!M81*'2024_АПП_профил_ПРОЕКТ ТП (2)'!#REF!,0)</f>
        <v>#REF!</v>
      </c>
      <c r="N81" s="41">
        <f>'[3]2023_АПП_проф_рабочий'!R82</f>
        <v>0</v>
      </c>
      <c r="O81" s="41">
        <f>'[3]2023_АПП_проф_рабочий'!S82</f>
        <v>0</v>
      </c>
      <c r="P81" s="41">
        <f>'[3]2023_АПП_проф_рабочий'!T82</f>
        <v>0</v>
      </c>
      <c r="Q81" s="40" t="e">
        <f t="shared" si="88"/>
        <v>#REF!</v>
      </c>
      <c r="R81" s="41">
        <f>'[3]2023_АПП_проф_рабочий'!V82</f>
        <v>0</v>
      </c>
      <c r="S81" s="40">
        <f t="shared" si="89"/>
        <v>0</v>
      </c>
      <c r="T81" s="40" t="e">
        <f>ROUND('[2]2024_АПП_профил_по ГИС ОМС'!T81*'2024_АПП_профил_ПРОЕКТ ТП (2)'!#REF!,0)</f>
        <v>#REF!</v>
      </c>
      <c r="U81" s="40" t="e">
        <f>ROUND('[2]2024_АПП_профил_по ГИС ОМС'!U81*'2024_АПП_профил_ПРОЕКТ ТП (2)'!#REF!,0)</f>
        <v>#REF!</v>
      </c>
      <c r="V81" s="40" t="e">
        <f>ROUND('[2]2024_АПП_профил_по ГИС ОМС'!V81*'2024_АПП_профил_ПРОЕКТ ТП (2)'!#REF!,0)</f>
        <v>#REF!</v>
      </c>
      <c r="W81" s="40" t="e">
        <f>ROUND('[2]2024_АПП_профил_по ГИС ОМС'!W81*'2024_АПП_профил_ПРОЕКТ ТП (2)'!#REF!,0)</f>
        <v>#REF!</v>
      </c>
      <c r="X81" s="40" t="e">
        <f>ROUND('[2]2024_АПП_профил_по ГИС ОМС'!X81*'2024_АПП_профил_ПРОЕКТ ТП (2)'!#REF!,0)</f>
        <v>#REF!</v>
      </c>
      <c r="Y81" s="41">
        <f>ROUND('[2]2024_АПП_профил_по ГИС ОМС'!Y81*$Y$109,0)</f>
        <v>0</v>
      </c>
      <c r="Z81" s="41">
        <f>'[3]2023_АПП_проф_рабочий'!AL82</f>
        <v>0</v>
      </c>
      <c r="AA81" s="40" t="e">
        <f>ROUND('[2]2024_АПП_профил_по ГИС ОМС'!AA81*'2024_АПП_профил_ПРОЕКТ ТП (2)'!#REF!,0)</f>
        <v>#REF!</v>
      </c>
      <c r="AB81" s="41">
        <f>'[2]2024_Центры здоровья'!M81</f>
        <v>0</v>
      </c>
      <c r="AC81" s="41">
        <f>'[2]2024_Центры здоровья'!N81</f>
        <v>0</v>
      </c>
      <c r="AD81" s="42" t="e">
        <f t="shared" si="90"/>
        <v>#REF!</v>
      </c>
      <c r="AE81" s="40" t="e">
        <f>ROUND('[2]2024_АПП_профил_по ГИС ОМС'!AE81*'2024_АПП_профил_ПРОЕКТ ТП (2)'!#REF!,0)</f>
        <v>#REF!</v>
      </c>
      <c r="AF81" s="43" t="e">
        <f t="shared" si="91"/>
        <v>#REF!</v>
      </c>
      <c r="AG81" s="41">
        <f>'[4]Дети проф '!EI78+'[4]Взрослые профосмотры '!CA78</f>
        <v>0</v>
      </c>
      <c r="AH81" s="41">
        <f>'[4]Взрослые диспансериз '!NF78+'[4]Дети проф '!EK78+'[4]Дети проф '!EJ78</f>
        <v>0</v>
      </c>
      <c r="AI81" s="41"/>
      <c r="AJ81" s="41"/>
      <c r="AK81" s="41"/>
      <c r="AL81" s="41"/>
      <c r="AM81" s="41"/>
      <c r="AN81" s="41">
        <f>'[3]2023_АПП_проф_рабочий'!BE82</f>
        <v>0</v>
      </c>
      <c r="AO81" s="42" t="e">
        <f t="shared" si="92"/>
        <v>#REF!</v>
      </c>
      <c r="AP81" s="41">
        <f>'[3]2024_АПП_проф (ЦАОП)'!AD81</f>
        <v>0</v>
      </c>
      <c r="AR81" s="44">
        <f>[6]V_МО____нов!D87</f>
        <v>0</v>
      </c>
      <c r="AS81" s="44">
        <f>[6]V_МО____нов!AN87</f>
        <v>0</v>
      </c>
      <c r="AT81" s="45" t="e">
        <f t="shared" si="93"/>
        <v>#REF!</v>
      </c>
      <c r="AU81" s="45" t="e">
        <f t="shared" si="94"/>
        <v>#REF!</v>
      </c>
      <c r="AV81" s="46"/>
      <c r="AW81" s="44" t="e">
        <f>#REF!</f>
        <v>#REF!</v>
      </c>
      <c r="AX81" s="45" t="e">
        <f t="shared" si="104"/>
        <v>#REF!</v>
      </c>
      <c r="AY81" s="46"/>
      <c r="AZ81" s="45">
        <f>'[2]Факт за 9 мес. 2023 года'!D80</f>
        <v>198</v>
      </c>
      <c r="BA81" s="45">
        <f>'[2]Факт за 9 мес. 2023 года'!AN80</f>
        <v>0</v>
      </c>
      <c r="BB81" s="47">
        <f t="shared" si="95"/>
        <v>264</v>
      </c>
      <c r="BC81" s="47">
        <f t="shared" si="95"/>
        <v>0</v>
      </c>
      <c r="BD81" s="45" t="e">
        <f t="shared" si="96"/>
        <v>#REF!</v>
      </c>
      <c r="BE81" s="45" t="e">
        <f t="shared" si="97"/>
        <v>#REF!</v>
      </c>
      <c r="BF81" s="46"/>
      <c r="BG81" s="45" t="e">
        <f t="shared" si="105"/>
        <v>#REF!</v>
      </c>
      <c r="BH81" s="45"/>
      <c r="BJ81" s="59">
        <f t="shared" si="106"/>
        <v>63</v>
      </c>
      <c r="BK81" s="76" t="s">
        <v>141</v>
      </c>
      <c r="BN81" s="41">
        <f>'[2]2024_АПП_профил_по ГИС ОМС'!S81</f>
        <v>0</v>
      </c>
      <c r="BO81" s="41">
        <f>'[4]Взрослые профосмотры '!CA78</f>
        <v>0</v>
      </c>
      <c r="BP81" s="41">
        <f>'[4]Взрослые диспансериз '!NJ78</f>
        <v>0</v>
      </c>
      <c r="BQ81" s="41"/>
      <c r="BR81" s="41"/>
      <c r="BS81" s="41">
        <f t="shared" si="99"/>
        <v>0</v>
      </c>
      <c r="BT81" s="41">
        <f t="shared" si="107"/>
        <v>0</v>
      </c>
      <c r="BU81" s="41">
        <f>'[2]Дисп ВН_2 этап_2023 год'!M76</f>
        <v>0</v>
      </c>
      <c r="BV81" s="41">
        <f t="shared" si="101"/>
        <v>0</v>
      </c>
      <c r="BW81" s="41">
        <f>'[2]2024_АПП_профил_по ГИС ОМС'!Q81</f>
        <v>0</v>
      </c>
      <c r="BX81" s="41">
        <f>'[4]Дети проф '!EI78</f>
        <v>0</v>
      </c>
      <c r="BY81" s="41">
        <f>'[4]Дети проф '!$EK78</f>
        <v>0</v>
      </c>
      <c r="BZ81" s="41">
        <f>'[4]Дети проф '!EJ78</f>
        <v>0</v>
      </c>
      <c r="CA81" s="41">
        <f t="shared" si="102"/>
        <v>0</v>
      </c>
      <c r="CB81" s="41" t="e">
        <f>ROUND(CA81*#REF!,0)</f>
        <v>#REF!</v>
      </c>
      <c r="CC81" s="41">
        <f>'[7]Дисп ВН_2 этап_2023 год'!M76</f>
        <v>0</v>
      </c>
    </row>
    <row r="82" spans="1:81" ht="18.75" x14ac:dyDescent="0.25">
      <c r="A82" s="59">
        <f t="shared" si="103"/>
        <v>64</v>
      </c>
      <c r="B82" s="76" t="s">
        <v>142</v>
      </c>
      <c r="C82" s="41" t="e">
        <f>ROUND('[2]2024_АПП_профил_по ГИС ОМС'!C82*'2024_АПП_профил_ПРОЕКТ ТП (2)'!#REF!,0)</f>
        <v>#REF!</v>
      </c>
      <c r="D82" s="41">
        <f>'[3]2023_АПП_проф_рабочий'!D83</f>
        <v>0</v>
      </c>
      <c r="E82" s="41">
        <f>'[3]2023_АПП_проф_рабочий'!E83</f>
        <v>0</v>
      </c>
      <c r="F82" s="41">
        <f>'[3]2023_АПП_проф_рабочий'!F83</f>
        <v>0</v>
      </c>
      <c r="G82" s="40" t="e">
        <f>ROUND('[2]2024_АПП_профил_по ГИС ОМС'!G82*'2024_АПП_профил_ПРОЕКТ ТП (2)'!#REF!,0)</f>
        <v>#REF!</v>
      </c>
      <c r="H82" s="41">
        <f>'[3]2023_АПП_проф_рабочий'!H83</f>
        <v>0</v>
      </c>
      <c r="I82" s="40" t="e">
        <f>ROUND('[2]2024_АПП_профил_по ГИС ОМС'!I82*'2024_АПП_профил_ПРОЕКТ ТП (2)'!#REF!,0)</f>
        <v>#REF!</v>
      </c>
      <c r="J82" s="41">
        <f>'[3]2023_АПП_проф_рабочий'!L83</f>
        <v>0</v>
      </c>
      <c r="K82" s="41">
        <f>'[3]2023_АПП_проф_рабочий'!M83</f>
        <v>0</v>
      </c>
      <c r="L82" s="40" t="e">
        <f>ROUND('[2]2024_АПП_профил_по ГИС ОМС'!L82*'2024_АПП_профил_ПРОЕКТ ТП (2)'!#REF!,0)</f>
        <v>#REF!</v>
      </c>
      <c r="M82" s="40" t="e">
        <f>ROUND('[2]2024_АПП_профил_по ГИС ОМС'!M82*'2024_АПП_профил_ПРОЕКТ ТП (2)'!#REF!,0)</f>
        <v>#REF!</v>
      </c>
      <c r="N82" s="41">
        <f>'[3]2023_АПП_проф_рабочий'!R83</f>
        <v>0</v>
      </c>
      <c r="O82" s="41">
        <f>'[3]2023_АПП_проф_рабочий'!S83</f>
        <v>0</v>
      </c>
      <c r="P82" s="41">
        <f>'[3]2023_АПП_проф_рабочий'!T83</f>
        <v>0</v>
      </c>
      <c r="Q82" s="40" t="e">
        <f t="shared" si="88"/>
        <v>#REF!</v>
      </c>
      <c r="R82" s="41">
        <f>'[3]2023_АПП_проф_рабочий'!V83</f>
        <v>0</v>
      </c>
      <c r="S82" s="40">
        <f t="shared" si="89"/>
        <v>0</v>
      </c>
      <c r="T82" s="40" t="e">
        <f>ROUND('[2]2024_АПП_профил_по ГИС ОМС'!T82*'2024_АПП_профил_ПРОЕКТ ТП (2)'!#REF!,0)</f>
        <v>#REF!</v>
      </c>
      <c r="U82" s="40" t="e">
        <f>ROUND('[2]2024_АПП_профил_по ГИС ОМС'!U82*'2024_АПП_профил_ПРОЕКТ ТП (2)'!#REF!,0)</f>
        <v>#REF!</v>
      </c>
      <c r="V82" s="40" t="e">
        <f>ROUND('[2]2024_АПП_профил_по ГИС ОМС'!V82*'2024_АПП_профил_ПРОЕКТ ТП (2)'!#REF!,0)</f>
        <v>#REF!</v>
      </c>
      <c r="W82" s="40" t="e">
        <f>ROUND('[2]2024_АПП_профил_по ГИС ОМС'!W82*'2024_АПП_профил_ПРОЕКТ ТП (2)'!#REF!,0)</f>
        <v>#REF!</v>
      </c>
      <c r="X82" s="40" t="e">
        <f>ROUND('[2]2024_АПП_профил_по ГИС ОМС'!X82*'2024_АПП_профил_ПРОЕКТ ТП (2)'!#REF!,0)</f>
        <v>#REF!</v>
      </c>
      <c r="Y82" s="41">
        <f>ROUND('[2]2024_АПП_профил_по ГИС ОМС'!Y82*$Y$109,0)</f>
        <v>0</v>
      </c>
      <c r="Z82" s="41">
        <f>'[3]2023_АПП_проф_рабочий'!AL83</f>
        <v>0</v>
      </c>
      <c r="AA82" s="40" t="e">
        <f>ROUND('[2]2024_АПП_профил_по ГИС ОМС'!AA82*'2024_АПП_профил_ПРОЕКТ ТП (2)'!#REF!,0)</f>
        <v>#REF!</v>
      </c>
      <c r="AB82" s="41">
        <f>'[2]2024_Центры здоровья'!M82</f>
        <v>0</v>
      </c>
      <c r="AC82" s="41">
        <f>'[2]2024_Центры здоровья'!N82</f>
        <v>0</v>
      </c>
      <c r="AD82" s="42" t="e">
        <f t="shared" si="90"/>
        <v>#REF!</v>
      </c>
      <c r="AE82" s="40" t="e">
        <f>ROUND('[2]2024_АПП_профил_по ГИС ОМС'!AE82*'2024_АПП_профил_ПРОЕКТ ТП (2)'!#REF!,0)</f>
        <v>#REF!</v>
      </c>
      <c r="AF82" s="43" t="e">
        <f t="shared" si="91"/>
        <v>#REF!</v>
      </c>
      <c r="AG82" s="41">
        <f>'[4]Дети проф '!EI79+'[4]Взрослые профосмотры '!CA79</f>
        <v>0</v>
      </c>
      <c r="AH82" s="41">
        <f>'[4]Взрослые диспансериз '!NF79+'[4]Дети проф '!EK79+'[4]Дети проф '!EJ79</f>
        <v>0</v>
      </c>
      <c r="AI82" s="41"/>
      <c r="AJ82" s="41"/>
      <c r="AK82" s="41"/>
      <c r="AL82" s="41"/>
      <c r="AM82" s="41"/>
      <c r="AN82" s="41">
        <f>'[3]2023_АПП_проф_рабочий'!BE83</f>
        <v>0</v>
      </c>
      <c r="AO82" s="42" t="e">
        <f t="shared" si="92"/>
        <v>#REF!</v>
      </c>
      <c r="AP82" s="41">
        <f>'[3]2024_АПП_проф (ЦАОП)'!AD82</f>
        <v>0</v>
      </c>
      <c r="AR82" s="44">
        <f>[6]V_МО____нов!D88</f>
        <v>0</v>
      </c>
      <c r="AS82" s="44">
        <f>[6]V_МО____нов!AN88</f>
        <v>0</v>
      </c>
      <c r="AT82" s="45" t="e">
        <f t="shared" si="93"/>
        <v>#REF!</v>
      </c>
      <c r="AU82" s="45" t="e">
        <f t="shared" si="94"/>
        <v>#REF!</v>
      </c>
      <c r="AV82" s="46"/>
      <c r="AW82" s="44" t="e">
        <f>#REF!</f>
        <v>#REF!</v>
      </c>
      <c r="AX82" s="45" t="e">
        <f t="shared" si="104"/>
        <v>#REF!</v>
      </c>
      <c r="AY82" s="46"/>
      <c r="AZ82" s="45">
        <f>'[2]Факт за 9 мес. 2023 года'!D81</f>
        <v>0</v>
      </c>
      <c r="BA82" s="45">
        <f>'[2]Факт за 9 мес. 2023 года'!AN81</f>
        <v>0</v>
      </c>
      <c r="BB82" s="47">
        <f t="shared" si="95"/>
        <v>0</v>
      </c>
      <c r="BC82" s="47">
        <f t="shared" si="95"/>
        <v>0</v>
      </c>
      <c r="BD82" s="45" t="e">
        <f t="shared" si="96"/>
        <v>#REF!</v>
      </c>
      <c r="BE82" s="45" t="e">
        <f t="shared" si="97"/>
        <v>#REF!</v>
      </c>
      <c r="BF82" s="46"/>
      <c r="BG82" s="45" t="e">
        <f t="shared" si="105"/>
        <v>#REF!</v>
      </c>
      <c r="BH82" s="45"/>
      <c r="BJ82" s="59">
        <f t="shared" si="106"/>
        <v>64</v>
      </c>
      <c r="BK82" s="76" t="s">
        <v>142</v>
      </c>
      <c r="BN82" s="41">
        <f>'[2]2024_АПП_профил_по ГИС ОМС'!S82</f>
        <v>0</v>
      </c>
      <c r="BO82" s="41">
        <f>'[4]Взрослые профосмотры '!CA79</f>
        <v>0</v>
      </c>
      <c r="BP82" s="41">
        <f>'[4]Взрослые диспансериз '!NJ79</f>
        <v>0</v>
      </c>
      <c r="BQ82" s="41"/>
      <c r="BR82" s="41"/>
      <c r="BS82" s="41">
        <f t="shared" si="99"/>
        <v>0</v>
      </c>
      <c r="BT82" s="41">
        <f t="shared" si="107"/>
        <v>0</v>
      </c>
      <c r="BU82" s="41">
        <f>'[2]Дисп ВН_2 этап_2023 год'!M77</f>
        <v>0</v>
      </c>
      <c r="BV82" s="41">
        <f t="shared" si="101"/>
        <v>0</v>
      </c>
      <c r="BW82" s="41">
        <f>'[2]2024_АПП_профил_по ГИС ОМС'!Q82</f>
        <v>0</v>
      </c>
      <c r="BX82" s="41">
        <f>'[4]Дети проф '!EI79</f>
        <v>0</v>
      </c>
      <c r="BY82" s="41">
        <f>'[4]Дети проф '!$EK79</f>
        <v>0</v>
      </c>
      <c r="BZ82" s="41">
        <f>'[4]Дети проф '!EJ79</f>
        <v>0</v>
      </c>
      <c r="CA82" s="41">
        <f t="shared" si="102"/>
        <v>0</v>
      </c>
      <c r="CB82" s="41" t="e">
        <f>ROUND(CA82*#REF!,0)</f>
        <v>#REF!</v>
      </c>
      <c r="CC82" s="41">
        <f>'[7]Дисп ВН_2 этап_2023 год'!M77</f>
        <v>0</v>
      </c>
    </row>
    <row r="83" spans="1:81" ht="18.75" x14ac:dyDescent="0.25">
      <c r="A83" s="59">
        <f t="shared" si="103"/>
        <v>65</v>
      </c>
      <c r="B83" s="76" t="s">
        <v>143</v>
      </c>
      <c r="C83" s="41" t="e">
        <f>ROUND('[2]2024_АПП_профил_по ГИС ОМС'!C83*'2024_АПП_профил_ПРОЕКТ ТП (2)'!#REF!,0)</f>
        <v>#REF!</v>
      </c>
      <c r="D83" s="41">
        <f>'[3]2023_АПП_проф_рабочий'!D84</f>
        <v>0</v>
      </c>
      <c r="E83" s="41">
        <f>'[3]2023_АПП_проф_рабочий'!E84</f>
        <v>0</v>
      </c>
      <c r="F83" s="41">
        <f>'[3]2023_АПП_проф_рабочий'!F84</f>
        <v>0</v>
      </c>
      <c r="G83" s="40" t="e">
        <f>ROUND('[2]2024_АПП_профил_по ГИС ОМС'!G83*'2024_АПП_профил_ПРОЕКТ ТП (2)'!#REF!,0)</f>
        <v>#REF!</v>
      </c>
      <c r="H83" s="41">
        <f>'[3]2023_АПП_проф_рабочий'!H84</f>
        <v>0</v>
      </c>
      <c r="I83" s="40" t="e">
        <f>ROUND('[2]2024_АПП_профил_по ГИС ОМС'!I83*'2024_АПП_профил_ПРОЕКТ ТП (2)'!#REF!,0)</f>
        <v>#REF!</v>
      </c>
      <c r="J83" s="41">
        <f>'[3]2023_АПП_проф_рабочий'!L84</f>
        <v>0</v>
      </c>
      <c r="K83" s="41">
        <f>'[3]2023_АПП_проф_рабочий'!M84</f>
        <v>0</v>
      </c>
      <c r="L83" s="40" t="e">
        <f>ROUND('[2]2024_АПП_профил_по ГИС ОМС'!L83*'2024_АПП_профил_ПРОЕКТ ТП (2)'!#REF!,0)</f>
        <v>#REF!</v>
      </c>
      <c r="M83" s="40" t="e">
        <f>ROUND('[2]2024_АПП_профил_по ГИС ОМС'!M83*'2024_АПП_профил_ПРОЕКТ ТП (2)'!#REF!,0)</f>
        <v>#REF!</v>
      </c>
      <c r="N83" s="41">
        <f>'[3]2023_АПП_проф_рабочий'!R84</f>
        <v>0</v>
      </c>
      <c r="O83" s="41">
        <f>'[3]2023_АПП_проф_рабочий'!S84</f>
        <v>0</v>
      </c>
      <c r="P83" s="41">
        <f>'[3]2023_АПП_проф_рабочий'!T84</f>
        <v>0</v>
      </c>
      <c r="Q83" s="40" t="e">
        <f t="shared" si="88"/>
        <v>#REF!</v>
      </c>
      <c r="R83" s="41">
        <f>'[3]2023_АПП_проф_рабочий'!V84</f>
        <v>0</v>
      </c>
      <c r="S83" s="40">
        <f t="shared" si="89"/>
        <v>0</v>
      </c>
      <c r="T83" s="40" t="e">
        <f>ROUND('[2]2024_АПП_профил_по ГИС ОМС'!T83*'2024_АПП_профил_ПРОЕКТ ТП (2)'!#REF!,0)</f>
        <v>#REF!</v>
      </c>
      <c r="U83" s="40" t="e">
        <f>ROUND('[2]2024_АПП_профил_по ГИС ОМС'!U83*'2024_АПП_профил_ПРОЕКТ ТП (2)'!#REF!,0)</f>
        <v>#REF!</v>
      </c>
      <c r="V83" s="40" t="e">
        <f>ROUND('[2]2024_АПП_профил_по ГИС ОМС'!V83*'2024_АПП_профил_ПРОЕКТ ТП (2)'!#REF!,0)</f>
        <v>#REF!</v>
      </c>
      <c r="W83" s="40" t="e">
        <f>ROUND('[2]2024_АПП_профил_по ГИС ОМС'!W83*'2024_АПП_профил_ПРОЕКТ ТП (2)'!#REF!,0)</f>
        <v>#REF!</v>
      </c>
      <c r="X83" s="40" t="e">
        <f>ROUND('[2]2024_АПП_профил_по ГИС ОМС'!X83*'2024_АПП_профил_ПРОЕКТ ТП (2)'!#REF!,0)</f>
        <v>#REF!</v>
      </c>
      <c r="Y83" s="41">
        <f>ROUND('[2]2024_АПП_профил_по ГИС ОМС'!Y83*$Y$109,0)</f>
        <v>0</v>
      </c>
      <c r="Z83" s="41">
        <f>'[3]2023_АПП_проф_рабочий'!AL84</f>
        <v>0</v>
      </c>
      <c r="AA83" s="40" t="e">
        <f>ROUND('[2]2024_АПП_профил_по ГИС ОМС'!AA83*'2024_АПП_профил_ПРОЕКТ ТП (2)'!#REF!,0)</f>
        <v>#REF!</v>
      </c>
      <c r="AB83" s="41">
        <f>'[2]2024_Центры здоровья'!M83</f>
        <v>0</v>
      </c>
      <c r="AC83" s="41">
        <f>'[2]2024_Центры здоровья'!N83</f>
        <v>0</v>
      </c>
      <c r="AD83" s="42" t="e">
        <f t="shared" si="90"/>
        <v>#REF!</v>
      </c>
      <c r="AE83" s="40" t="e">
        <f>ROUND('[2]2024_АПП_профил_по ГИС ОМС'!AE83*'2024_АПП_профил_ПРОЕКТ ТП (2)'!#REF!,0)</f>
        <v>#REF!</v>
      </c>
      <c r="AF83" s="43" t="e">
        <f t="shared" si="91"/>
        <v>#REF!</v>
      </c>
      <c r="AG83" s="41">
        <f>'[4]Дети проф '!EI80+'[4]Взрослые профосмотры '!CA80</f>
        <v>0</v>
      </c>
      <c r="AH83" s="41">
        <f>'[4]Взрослые диспансериз '!NF80+'[4]Дети проф '!EK80+'[4]Дети проф '!EJ80</f>
        <v>0</v>
      </c>
      <c r="AI83" s="41"/>
      <c r="AJ83" s="41"/>
      <c r="AK83" s="41"/>
      <c r="AL83" s="41"/>
      <c r="AM83" s="41"/>
      <c r="AN83" s="41">
        <f>'[3]2023_АПП_проф_рабочий'!BE84</f>
        <v>0</v>
      </c>
      <c r="AO83" s="42" t="e">
        <f t="shared" si="92"/>
        <v>#REF!</v>
      </c>
      <c r="AP83" s="41">
        <f>'[3]2024_АПП_проф (ЦАОП)'!AD83</f>
        <v>0</v>
      </c>
      <c r="AR83" s="44">
        <f>[6]V_МО____нов!D89</f>
        <v>25</v>
      </c>
      <c r="AS83" s="44">
        <f>[6]V_МО____нов!AN89</f>
        <v>25</v>
      </c>
      <c r="AT83" s="45" t="e">
        <f t="shared" si="93"/>
        <v>#REF!</v>
      </c>
      <c r="AU83" s="45" t="e">
        <f t="shared" si="94"/>
        <v>#REF!</v>
      </c>
      <c r="AV83" s="46"/>
      <c r="AW83" s="44" t="e">
        <f>#REF!</f>
        <v>#REF!</v>
      </c>
      <c r="AX83" s="45" t="e">
        <f t="shared" si="104"/>
        <v>#REF!</v>
      </c>
      <c r="AY83" s="46"/>
      <c r="AZ83" s="45">
        <f>'[2]Факт за 9 мес. 2023 года'!D82</f>
        <v>0</v>
      </c>
      <c r="BA83" s="45">
        <f>'[2]Факт за 9 мес. 2023 года'!AN82</f>
        <v>0</v>
      </c>
      <c r="BB83" s="47">
        <f t="shared" si="95"/>
        <v>0</v>
      </c>
      <c r="BC83" s="47">
        <f t="shared" si="95"/>
        <v>0</v>
      </c>
      <c r="BD83" s="45" t="e">
        <f t="shared" si="96"/>
        <v>#REF!</v>
      </c>
      <c r="BE83" s="45" t="e">
        <f t="shared" si="97"/>
        <v>#REF!</v>
      </c>
      <c r="BF83" s="46"/>
      <c r="BG83" s="45" t="e">
        <f t="shared" si="105"/>
        <v>#REF!</v>
      </c>
      <c r="BH83" s="45"/>
      <c r="BJ83" s="59">
        <f t="shared" si="106"/>
        <v>65</v>
      </c>
      <c r="BK83" s="76" t="s">
        <v>143</v>
      </c>
      <c r="BN83" s="41">
        <f>'[2]2024_АПП_профил_по ГИС ОМС'!S83</f>
        <v>0</v>
      </c>
      <c r="BO83" s="41">
        <f>'[4]Взрослые профосмотры '!CA80</f>
        <v>0</v>
      </c>
      <c r="BP83" s="41">
        <f>'[4]Взрослые диспансериз '!NJ80</f>
        <v>0</v>
      </c>
      <c r="BQ83" s="41"/>
      <c r="BR83" s="41"/>
      <c r="BS83" s="41">
        <f t="shared" si="99"/>
        <v>0</v>
      </c>
      <c r="BT83" s="41">
        <f t="shared" si="107"/>
        <v>0</v>
      </c>
      <c r="BU83" s="41">
        <f>'[2]Дисп ВН_2 этап_2023 год'!M78</f>
        <v>0</v>
      </c>
      <c r="BV83" s="41">
        <f t="shared" si="101"/>
        <v>0</v>
      </c>
      <c r="BW83" s="41">
        <f>'[2]2024_АПП_профил_по ГИС ОМС'!Q83</f>
        <v>0</v>
      </c>
      <c r="BX83" s="41">
        <f>'[4]Дети проф '!EI80</f>
        <v>0</v>
      </c>
      <c r="BY83" s="41">
        <f>'[4]Дети проф '!$EK80</f>
        <v>0</v>
      </c>
      <c r="BZ83" s="41">
        <f>'[4]Дети проф '!EJ80</f>
        <v>0</v>
      </c>
      <c r="CA83" s="41">
        <f t="shared" si="102"/>
        <v>0</v>
      </c>
      <c r="CB83" s="41" t="e">
        <f>ROUND(CA83*#REF!,0)</f>
        <v>#REF!</v>
      </c>
      <c r="CC83" s="41">
        <f>'[7]Дисп ВН_2 этап_2023 год'!M78</f>
        <v>0</v>
      </c>
    </row>
    <row r="84" spans="1:81" ht="22.5" customHeight="1" x14ac:dyDescent="0.25">
      <c r="A84" s="59">
        <f t="shared" si="103"/>
        <v>66</v>
      </c>
      <c r="B84" s="76" t="s">
        <v>144</v>
      </c>
      <c r="C84" s="41" t="e">
        <f>ROUND('[2]2024_АПП_профил_по ГИС ОМС'!C84*'2024_АПП_профил_ПРОЕКТ ТП (2)'!#REF!,0)</f>
        <v>#REF!</v>
      </c>
      <c r="D84" s="41">
        <f>'[3]2023_АПП_проф_рабочий'!D85</f>
        <v>0</v>
      </c>
      <c r="E84" s="41">
        <f>'[3]2023_АПП_проф_рабочий'!E85</f>
        <v>0</v>
      </c>
      <c r="F84" s="41">
        <f>'[3]2023_АПП_проф_рабочий'!F85</f>
        <v>0</v>
      </c>
      <c r="G84" s="40" t="e">
        <f>ROUND('[2]2024_АПП_профил_по ГИС ОМС'!G84*'2024_АПП_профил_ПРОЕКТ ТП (2)'!#REF!,0)</f>
        <v>#REF!</v>
      </c>
      <c r="H84" s="41">
        <f>'[3]2023_АПП_проф_рабочий'!H85</f>
        <v>0</v>
      </c>
      <c r="I84" s="40" t="e">
        <f>ROUND('[2]2024_АПП_профил_по ГИС ОМС'!I84*'2024_АПП_профил_ПРОЕКТ ТП (2)'!#REF!,0)</f>
        <v>#REF!</v>
      </c>
      <c r="J84" s="41">
        <f>'[3]2023_АПП_проф_рабочий'!L85</f>
        <v>0</v>
      </c>
      <c r="K84" s="41">
        <f>'[3]2023_АПП_проф_рабочий'!M85</f>
        <v>0</v>
      </c>
      <c r="L84" s="40" t="e">
        <f>ROUND('[2]2024_АПП_профил_по ГИС ОМС'!L84*'2024_АПП_профил_ПРОЕКТ ТП (2)'!#REF!,0)</f>
        <v>#REF!</v>
      </c>
      <c r="M84" s="40" t="e">
        <f>ROUND('[2]2024_АПП_профил_по ГИС ОМС'!M84*'2024_АПП_профил_ПРОЕКТ ТП (2)'!#REF!,0)</f>
        <v>#REF!</v>
      </c>
      <c r="N84" s="41">
        <f>'[3]2023_АПП_проф_рабочий'!R85</f>
        <v>0</v>
      </c>
      <c r="O84" s="41">
        <f>'[3]2023_АПП_проф_рабочий'!S85</f>
        <v>0</v>
      </c>
      <c r="P84" s="41">
        <f>'[3]2023_АПП_проф_рабочий'!T85</f>
        <v>0</v>
      </c>
      <c r="Q84" s="40" t="e">
        <f t="shared" si="88"/>
        <v>#REF!</v>
      </c>
      <c r="R84" s="41">
        <f>'[3]2023_АПП_проф_рабочий'!V85</f>
        <v>0</v>
      </c>
      <c r="S84" s="40">
        <f t="shared" si="89"/>
        <v>0</v>
      </c>
      <c r="T84" s="40" t="e">
        <f>ROUND('[2]2024_АПП_профил_по ГИС ОМС'!T84*'2024_АПП_профил_ПРОЕКТ ТП (2)'!#REF!,0)</f>
        <v>#REF!</v>
      </c>
      <c r="U84" s="40" t="e">
        <f>ROUND('[2]2024_АПП_профил_по ГИС ОМС'!U84*'2024_АПП_профил_ПРОЕКТ ТП (2)'!#REF!,0)</f>
        <v>#REF!</v>
      </c>
      <c r="V84" s="40" t="e">
        <f>ROUND('[2]2024_АПП_профил_по ГИС ОМС'!V84*'2024_АПП_профил_ПРОЕКТ ТП (2)'!#REF!,0)</f>
        <v>#REF!</v>
      </c>
      <c r="W84" s="40" t="e">
        <f>ROUND('[2]2024_АПП_профил_по ГИС ОМС'!W84*'2024_АПП_профил_ПРОЕКТ ТП (2)'!#REF!,0)</f>
        <v>#REF!</v>
      </c>
      <c r="X84" s="40" t="e">
        <f>ROUND('[2]2024_АПП_профил_по ГИС ОМС'!X84*'2024_АПП_профил_ПРОЕКТ ТП (2)'!#REF!,0)</f>
        <v>#REF!</v>
      </c>
      <c r="Y84" s="41">
        <f>ROUND('[2]2024_АПП_профил_по ГИС ОМС'!Y84*$Y$109,0)</f>
        <v>0</v>
      </c>
      <c r="Z84" s="41">
        <f>'[3]2023_АПП_проф_рабочий'!AL85</f>
        <v>0</v>
      </c>
      <c r="AA84" s="40" t="e">
        <f>ROUND('[2]2024_АПП_профил_по ГИС ОМС'!AA84*'2024_АПП_профил_ПРОЕКТ ТП (2)'!#REF!,0)</f>
        <v>#REF!</v>
      </c>
      <c r="AB84" s="41">
        <f>'[2]2024_Центры здоровья'!M84</f>
        <v>0</v>
      </c>
      <c r="AC84" s="41">
        <f>'[2]2024_Центры здоровья'!N84</f>
        <v>0</v>
      </c>
      <c r="AD84" s="42" t="e">
        <f t="shared" si="90"/>
        <v>#REF!</v>
      </c>
      <c r="AE84" s="40" t="e">
        <f>ROUND('[2]2024_АПП_профил_по ГИС ОМС'!AE84*'2024_АПП_профил_ПРОЕКТ ТП (2)'!#REF!,0)</f>
        <v>#REF!</v>
      </c>
      <c r="AF84" s="43" t="e">
        <f t="shared" si="91"/>
        <v>#REF!</v>
      </c>
      <c r="AG84" s="41">
        <f>'[4]Дети проф '!EI81+'[4]Взрослые профосмотры '!CA81</f>
        <v>0</v>
      </c>
      <c r="AH84" s="41">
        <f>'[4]Взрослые диспансериз '!NF81+'[4]Дети проф '!EK81+'[4]Дети проф '!EJ81</f>
        <v>0</v>
      </c>
      <c r="AI84" s="41"/>
      <c r="AJ84" s="41"/>
      <c r="AK84" s="41"/>
      <c r="AL84" s="41"/>
      <c r="AM84" s="41"/>
      <c r="AN84" s="41">
        <f>'[3]2023_АПП_проф_рабочий'!BE85</f>
        <v>0</v>
      </c>
      <c r="AO84" s="42" t="e">
        <f t="shared" si="92"/>
        <v>#REF!</v>
      </c>
      <c r="AP84" s="41">
        <f>'[3]2024_АПП_проф (ЦАОП)'!AD84</f>
        <v>0</v>
      </c>
      <c r="AR84" s="44">
        <f>[6]V_МО____нов!D90</f>
        <v>0</v>
      </c>
      <c r="AS84" s="44">
        <f>[6]V_МО____нов!AN90</f>
        <v>0</v>
      </c>
      <c r="AT84" s="45" t="e">
        <f t="shared" si="93"/>
        <v>#REF!</v>
      </c>
      <c r="AU84" s="45" t="e">
        <f t="shared" si="94"/>
        <v>#REF!</v>
      </c>
      <c r="AV84" s="46"/>
      <c r="AW84" s="44"/>
      <c r="AX84" s="45" t="e">
        <f t="shared" si="104"/>
        <v>#REF!</v>
      </c>
      <c r="AY84" s="46"/>
      <c r="AZ84" s="45">
        <f>'[2]Факт за 9 мес. 2023 года'!D83</f>
        <v>0</v>
      </c>
      <c r="BA84" s="45">
        <f>'[2]Факт за 9 мес. 2023 года'!AN83</f>
        <v>0</v>
      </c>
      <c r="BB84" s="47">
        <f t="shared" si="95"/>
        <v>0</v>
      </c>
      <c r="BC84" s="47">
        <f t="shared" si="95"/>
        <v>0</v>
      </c>
      <c r="BD84" s="45" t="e">
        <f t="shared" si="96"/>
        <v>#REF!</v>
      </c>
      <c r="BE84" s="45" t="e">
        <f t="shared" si="97"/>
        <v>#REF!</v>
      </c>
      <c r="BF84" s="46"/>
      <c r="BG84" s="45" t="e">
        <f t="shared" si="105"/>
        <v>#REF!</v>
      </c>
      <c r="BH84" s="45"/>
      <c r="BJ84" s="59">
        <f t="shared" si="106"/>
        <v>66</v>
      </c>
      <c r="BK84" s="76" t="s">
        <v>144</v>
      </c>
      <c r="BN84" s="41">
        <f>'[2]2024_АПП_профил_по ГИС ОМС'!S84</f>
        <v>0</v>
      </c>
      <c r="BO84" s="41">
        <f>'[4]Взрослые профосмотры '!CA81</f>
        <v>0</v>
      </c>
      <c r="BP84" s="41">
        <f>'[4]Взрослые диспансериз '!NJ81</f>
        <v>0</v>
      </c>
      <c r="BQ84" s="41"/>
      <c r="BR84" s="41"/>
      <c r="BS84" s="41">
        <f t="shared" si="99"/>
        <v>0</v>
      </c>
      <c r="BT84" s="41">
        <f t="shared" si="107"/>
        <v>0</v>
      </c>
      <c r="BU84" s="41">
        <f>'[2]Дисп ВН_2 этап_2023 год'!M79</f>
        <v>0</v>
      </c>
      <c r="BV84" s="41">
        <f t="shared" si="101"/>
        <v>0</v>
      </c>
      <c r="BW84" s="41">
        <f>'[2]2024_АПП_профил_по ГИС ОМС'!Q84</f>
        <v>0</v>
      </c>
      <c r="BX84" s="41">
        <f>'[4]Дети проф '!EI81</f>
        <v>0</v>
      </c>
      <c r="BY84" s="41">
        <f>'[4]Дети проф '!$EK81</f>
        <v>0</v>
      </c>
      <c r="BZ84" s="41">
        <f>'[4]Дети проф '!EJ81</f>
        <v>0</v>
      </c>
      <c r="CA84" s="41">
        <f t="shared" si="102"/>
        <v>0</v>
      </c>
      <c r="CB84" s="41" t="e">
        <f>ROUND(CA84*#REF!,0)</f>
        <v>#REF!</v>
      </c>
      <c r="CC84" s="41">
        <f>'[7]Дисп ВН_2 этап_2023 год'!M79</f>
        <v>0</v>
      </c>
    </row>
    <row r="85" spans="1:81" ht="18.75" x14ac:dyDescent="0.25">
      <c r="A85" s="59">
        <f t="shared" si="103"/>
        <v>67</v>
      </c>
      <c r="B85" s="76" t="s">
        <v>145</v>
      </c>
      <c r="C85" s="41" t="e">
        <f>ROUND('[2]2024_АПП_профил_по ГИС ОМС'!C85*'2024_АПП_профил_ПРОЕКТ ТП (2)'!#REF!,0)</f>
        <v>#REF!</v>
      </c>
      <c r="D85" s="41">
        <f>'[3]2023_АПП_проф_рабочий'!D86</f>
        <v>0</v>
      </c>
      <c r="E85" s="41">
        <f>'[3]2023_АПП_проф_рабочий'!E86</f>
        <v>0</v>
      </c>
      <c r="F85" s="41">
        <f>'[3]2023_АПП_проф_рабочий'!F86</f>
        <v>0</v>
      </c>
      <c r="G85" s="40" t="e">
        <f>ROUND('[2]2024_АПП_профил_по ГИС ОМС'!G85*'2024_АПП_профил_ПРОЕКТ ТП (2)'!#REF!,0)</f>
        <v>#REF!</v>
      </c>
      <c r="H85" s="41">
        <f>'[3]2023_АПП_проф_рабочий'!H86</f>
        <v>0</v>
      </c>
      <c r="I85" s="40" t="e">
        <f>ROUND('[2]2024_АПП_профил_по ГИС ОМС'!I85*'2024_АПП_профил_ПРОЕКТ ТП (2)'!#REF!,0)</f>
        <v>#REF!</v>
      </c>
      <c r="J85" s="41">
        <f>'[3]2023_АПП_проф_рабочий'!L86</f>
        <v>0</v>
      </c>
      <c r="K85" s="41">
        <f>'[3]2023_АПП_проф_рабочий'!M86</f>
        <v>0</v>
      </c>
      <c r="L85" s="40" t="e">
        <f>ROUND('[2]2024_АПП_профил_по ГИС ОМС'!L85*'2024_АПП_профил_ПРОЕКТ ТП (2)'!#REF!,0)</f>
        <v>#REF!</v>
      </c>
      <c r="M85" s="40" t="e">
        <f>ROUND('[2]2024_АПП_профил_по ГИС ОМС'!M85*'2024_АПП_профил_ПРОЕКТ ТП (2)'!#REF!,0)</f>
        <v>#REF!</v>
      </c>
      <c r="N85" s="41">
        <f>'[3]2023_АПП_проф_рабочий'!R86</f>
        <v>0</v>
      </c>
      <c r="O85" s="41">
        <f>'[3]2023_АПП_проф_рабочий'!S86</f>
        <v>0</v>
      </c>
      <c r="P85" s="41">
        <f>'[3]2023_АПП_проф_рабочий'!T86</f>
        <v>0</v>
      </c>
      <c r="Q85" s="40" t="e">
        <f t="shared" si="88"/>
        <v>#REF!</v>
      </c>
      <c r="R85" s="41">
        <f>'[3]2023_АПП_проф_рабочий'!V86</f>
        <v>0</v>
      </c>
      <c r="S85" s="40">
        <f t="shared" si="89"/>
        <v>0</v>
      </c>
      <c r="T85" s="40" t="e">
        <f>ROUND('[2]2024_АПП_профил_по ГИС ОМС'!T85*'2024_АПП_профил_ПРОЕКТ ТП (2)'!#REF!,0)</f>
        <v>#REF!</v>
      </c>
      <c r="U85" s="40" t="e">
        <f>ROUND('[2]2024_АПП_профил_по ГИС ОМС'!U85*'2024_АПП_профил_ПРОЕКТ ТП (2)'!#REF!,0)</f>
        <v>#REF!</v>
      </c>
      <c r="V85" s="40" t="e">
        <f>ROUND('[2]2024_АПП_профил_по ГИС ОМС'!V85*'2024_АПП_профил_ПРОЕКТ ТП (2)'!#REF!,0)</f>
        <v>#REF!</v>
      </c>
      <c r="W85" s="40" t="e">
        <f>ROUND('[2]2024_АПП_профил_по ГИС ОМС'!W85*'2024_АПП_профил_ПРОЕКТ ТП (2)'!#REF!,0)</f>
        <v>#REF!</v>
      </c>
      <c r="X85" s="40" t="e">
        <f>ROUND('[2]2024_АПП_профил_по ГИС ОМС'!X85*'2024_АПП_профил_ПРОЕКТ ТП (2)'!#REF!,0)</f>
        <v>#REF!</v>
      </c>
      <c r="Y85" s="41">
        <f>ROUND('[2]2024_АПП_профил_по ГИС ОМС'!Y85*$Y$109,0)</f>
        <v>0</v>
      </c>
      <c r="Z85" s="41">
        <f>'[3]2023_АПП_проф_рабочий'!AL86</f>
        <v>0</v>
      </c>
      <c r="AA85" s="40" t="e">
        <f>ROUND('[2]2024_АПП_профил_по ГИС ОМС'!AA85*'2024_АПП_профил_ПРОЕКТ ТП (2)'!#REF!,0)</f>
        <v>#REF!</v>
      </c>
      <c r="AB85" s="41">
        <f>'[2]2024_Центры здоровья'!M85</f>
        <v>0</v>
      </c>
      <c r="AC85" s="41">
        <f>'[2]2024_Центры здоровья'!N85</f>
        <v>0</v>
      </c>
      <c r="AD85" s="42" t="e">
        <f t="shared" si="90"/>
        <v>#REF!</v>
      </c>
      <c r="AE85" s="40" t="e">
        <f>ROUND('[2]2024_АПП_профил_по ГИС ОМС'!AE85*'2024_АПП_профил_ПРОЕКТ ТП (2)'!#REF!,0)</f>
        <v>#REF!</v>
      </c>
      <c r="AF85" s="43" t="e">
        <f t="shared" si="91"/>
        <v>#REF!</v>
      </c>
      <c r="AG85" s="41">
        <f>'[4]Дети проф '!EI82+'[4]Взрослые профосмотры '!CA82</f>
        <v>0</v>
      </c>
      <c r="AH85" s="41">
        <f>'[4]Взрослые диспансериз '!NF82+'[4]Дети проф '!EK82+'[4]Дети проф '!EJ82</f>
        <v>0</v>
      </c>
      <c r="AI85" s="41"/>
      <c r="AJ85" s="41"/>
      <c r="AK85" s="41"/>
      <c r="AL85" s="41"/>
      <c r="AM85" s="41"/>
      <c r="AN85" s="41">
        <f>'[3]2023_АПП_проф_рабочий'!BE86</f>
        <v>0</v>
      </c>
      <c r="AO85" s="42" t="e">
        <f t="shared" si="92"/>
        <v>#REF!</v>
      </c>
      <c r="AP85" s="41">
        <f>'[3]2024_АПП_проф (ЦАОП)'!AD85</f>
        <v>0</v>
      </c>
      <c r="AR85" s="44">
        <f>[6]V_МО____нов!D91</f>
        <v>0</v>
      </c>
      <c r="AS85" s="44">
        <f>[6]V_МО____нов!AN91</f>
        <v>0</v>
      </c>
      <c r="AT85" s="45" t="e">
        <f t="shared" si="93"/>
        <v>#REF!</v>
      </c>
      <c r="AU85" s="45" t="e">
        <f t="shared" si="94"/>
        <v>#REF!</v>
      </c>
      <c r="AV85" s="46"/>
      <c r="AW85" s="44"/>
      <c r="AX85" s="45" t="e">
        <f t="shared" si="104"/>
        <v>#REF!</v>
      </c>
      <c r="AY85" s="46"/>
      <c r="AZ85" s="45">
        <f>'[2]Факт за 9 мес. 2023 года'!D84</f>
        <v>0</v>
      </c>
      <c r="BA85" s="45">
        <f>'[2]Факт за 9 мес. 2023 года'!AN84</f>
        <v>0</v>
      </c>
      <c r="BB85" s="47">
        <f t="shared" si="95"/>
        <v>0</v>
      </c>
      <c r="BC85" s="47">
        <f t="shared" si="95"/>
        <v>0</v>
      </c>
      <c r="BD85" s="45" t="e">
        <f t="shared" si="96"/>
        <v>#REF!</v>
      </c>
      <c r="BE85" s="45" t="e">
        <f t="shared" si="97"/>
        <v>#REF!</v>
      </c>
      <c r="BF85" s="46"/>
      <c r="BG85" s="45" t="e">
        <f t="shared" si="105"/>
        <v>#REF!</v>
      </c>
      <c r="BH85" s="45"/>
      <c r="BJ85" s="59">
        <f t="shared" si="106"/>
        <v>67</v>
      </c>
      <c r="BK85" s="76" t="s">
        <v>145</v>
      </c>
      <c r="BN85" s="41">
        <f>'[2]2024_АПП_профил_по ГИС ОМС'!S85</f>
        <v>0</v>
      </c>
      <c r="BO85" s="41">
        <f>'[4]Взрослые профосмотры '!CA82</f>
        <v>0</v>
      </c>
      <c r="BP85" s="41">
        <f>'[4]Взрослые диспансериз '!NJ82</f>
        <v>0</v>
      </c>
      <c r="BQ85" s="41"/>
      <c r="BR85" s="41"/>
      <c r="BS85" s="41">
        <f t="shared" si="99"/>
        <v>0</v>
      </c>
      <c r="BT85" s="41">
        <f t="shared" si="107"/>
        <v>0</v>
      </c>
      <c r="BU85" s="41">
        <f>'[2]Дисп ВН_2 этап_2023 год'!M80</f>
        <v>0</v>
      </c>
      <c r="BV85" s="41">
        <f t="shared" si="101"/>
        <v>0</v>
      </c>
      <c r="BW85" s="41">
        <f>'[2]2024_АПП_профил_по ГИС ОМС'!Q85</f>
        <v>0</v>
      </c>
      <c r="BX85" s="41">
        <f>'[4]Дети проф '!EI82</f>
        <v>0</v>
      </c>
      <c r="BY85" s="41">
        <f>'[4]Дети проф '!$EK82</f>
        <v>0</v>
      </c>
      <c r="BZ85" s="41">
        <f>'[4]Дети проф '!EJ82</f>
        <v>0</v>
      </c>
      <c r="CA85" s="41">
        <f t="shared" si="102"/>
        <v>0</v>
      </c>
      <c r="CB85" s="41" t="e">
        <f>ROUND(CA85*#REF!,0)</f>
        <v>#REF!</v>
      </c>
      <c r="CC85" s="41">
        <f>'[7]Дисп ВН_2 этап_2023 год'!M80</f>
        <v>0</v>
      </c>
    </row>
    <row r="86" spans="1:81" ht="18.75" x14ac:dyDescent="0.25">
      <c r="A86" s="59">
        <f t="shared" si="103"/>
        <v>68</v>
      </c>
      <c r="B86" s="76" t="s">
        <v>146</v>
      </c>
      <c r="C86" s="41" t="e">
        <f>ROUND('[2]2024_АПП_профил_по ГИС ОМС'!C86*'2024_АПП_профил_ПРОЕКТ ТП (2)'!#REF!,0)</f>
        <v>#REF!</v>
      </c>
      <c r="D86" s="41">
        <f>'[3]2023_АПП_проф_рабочий'!D87</f>
        <v>0</v>
      </c>
      <c r="E86" s="41">
        <f>'[3]2023_АПП_проф_рабочий'!E87</f>
        <v>10</v>
      </c>
      <c r="F86" s="41">
        <f>'[3]2023_АПП_проф_рабочий'!F87</f>
        <v>0</v>
      </c>
      <c r="G86" s="40" t="e">
        <f>ROUND('[2]2024_АПП_профил_по ГИС ОМС'!G86*'2024_АПП_профил_ПРОЕКТ ТП (2)'!#REF!,0)</f>
        <v>#REF!</v>
      </c>
      <c r="H86" s="41">
        <f>'[3]2023_АПП_проф_рабочий'!H87</f>
        <v>0</v>
      </c>
      <c r="I86" s="40" t="e">
        <f>ROUND('[2]2024_АПП_профил_по ГИС ОМС'!I86*'2024_АПП_профил_ПРОЕКТ ТП (2)'!#REF!,0)</f>
        <v>#REF!</v>
      </c>
      <c r="J86" s="41">
        <f>'[3]2023_АПП_проф_рабочий'!L87</f>
        <v>0</v>
      </c>
      <c r="K86" s="41">
        <f>'[3]2023_АПП_проф_рабочий'!M87</f>
        <v>10</v>
      </c>
      <c r="L86" s="40" t="e">
        <f>ROUND('[2]2024_АПП_профил_по ГИС ОМС'!L86*'2024_АПП_профил_ПРОЕКТ ТП (2)'!#REF!,0)</f>
        <v>#REF!</v>
      </c>
      <c r="M86" s="40" t="e">
        <f>ROUND('[2]2024_АПП_профил_по ГИС ОМС'!M86*'2024_АПП_профил_ПРОЕКТ ТП (2)'!#REF!,0)</f>
        <v>#REF!</v>
      </c>
      <c r="N86" s="41">
        <f>'[3]2023_АПП_проф_рабочий'!R87</f>
        <v>0</v>
      </c>
      <c r="O86" s="41">
        <f>'[3]2023_АПП_проф_рабочий'!S87</f>
        <v>0</v>
      </c>
      <c r="P86" s="41">
        <f>'[3]2023_АПП_проф_рабочий'!T87</f>
        <v>0</v>
      </c>
      <c r="Q86" s="40" t="e">
        <f t="shared" si="88"/>
        <v>#REF!</v>
      </c>
      <c r="R86" s="41">
        <f>'[3]2023_АПП_проф_рабочий'!V87</f>
        <v>10</v>
      </c>
      <c r="S86" s="40">
        <f t="shared" si="89"/>
        <v>0</v>
      </c>
      <c r="T86" s="40" t="e">
        <f>ROUND('[2]2024_АПП_профил_по ГИС ОМС'!T86*'2024_АПП_профил_ПРОЕКТ ТП (2)'!#REF!,0)</f>
        <v>#REF!</v>
      </c>
      <c r="U86" s="40" t="e">
        <f>ROUND('[2]2024_АПП_профил_по ГИС ОМС'!U86*'2024_АПП_профил_ПРОЕКТ ТП (2)'!#REF!,0)</f>
        <v>#REF!</v>
      </c>
      <c r="V86" s="40" t="e">
        <f>ROUND('[2]2024_АПП_профил_по ГИС ОМС'!V86*'2024_АПП_профил_ПРОЕКТ ТП (2)'!#REF!,0)</f>
        <v>#REF!</v>
      </c>
      <c r="W86" s="40" t="e">
        <f>ROUND('[2]2024_АПП_профил_по ГИС ОМС'!W86*'2024_АПП_профил_ПРОЕКТ ТП (2)'!#REF!,0)</f>
        <v>#REF!</v>
      </c>
      <c r="X86" s="40" t="e">
        <f>ROUND('[2]2024_АПП_профил_по ГИС ОМС'!X86*'2024_АПП_профил_ПРОЕКТ ТП (2)'!#REF!,0)</f>
        <v>#REF!</v>
      </c>
      <c r="Y86" s="41">
        <f>ROUND('[2]2024_АПП_профил_по ГИС ОМС'!Y86*$Y$109,0)</f>
        <v>0</v>
      </c>
      <c r="Z86" s="41">
        <f>'[3]2023_АПП_проф_рабочий'!AL87</f>
        <v>0</v>
      </c>
      <c r="AA86" s="40" t="e">
        <f>ROUND('[2]2024_АПП_профил_по ГИС ОМС'!AA86*'2024_АПП_профил_ПРОЕКТ ТП (2)'!#REF!,0)</f>
        <v>#REF!</v>
      </c>
      <c r="AB86" s="41">
        <f>'[2]2024_Центры здоровья'!M86</f>
        <v>0</v>
      </c>
      <c r="AC86" s="41">
        <f>'[2]2024_Центры здоровья'!N86</f>
        <v>0</v>
      </c>
      <c r="AD86" s="42" t="e">
        <f t="shared" si="90"/>
        <v>#REF!</v>
      </c>
      <c r="AE86" s="40" t="e">
        <f>ROUND('[2]2024_АПП_профил_по ГИС ОМС'!AE86*'2024_АПП_профил_ПРОЕКТ ТП (2)'!#REF!,0)</f>
        <v>#REF!</v>
      </c>
      <c r="AF86" s="43" t="e">
        <f t="shared" si="91"/>
        <v>#REF!</v>
      </c>
      <c r="AG86" s="41">
        <f>'[4]Дети проф '!EI83+'[4]Взрослые профосмотры '!CA83</f>
        <v>0</v>
      </c>
      <c r="AH86" s="41">
        <f>'[4]Взрослые диспансериз '!NF83+'[4]Дети проф '!EK83+'[4]Дети проф '!EJ83</f>
        <v>0</v>
      </c>
      <c r="AI86" s="41"/>
      <c r="AJ86" s="41"/>
      <c r="AK86" s="41"/>
      <c r="AL86" s="41"/>
      <c r="AM86" s="41"/>
      <c r="AN86" s="41">
        <f>'[3]2023_АПП_проф_рабочий'!BE87</f>
        <v>0</v>
      </c>
      <c r="AO86" s="42" t="e">
        <f t="shared" si="92"/>
        <v>#REF!</v>
      </c>
      <c r="AP86" s="41">
        <f>'[3]2024_АПП_проф (ЦАОП)'!AD86</f>
        <v>0</v>
      </c>
      <c r="AR86" s="44">
        <f>[6]V_МО____нов!D92</f>
        <v>200</v>
      </c>
      <c r="AS86" s="44">
        <f>[6]V_МО____нов!AN92</f>
        <v>0</v>
      </c>
      <c r="AT86" s="45" t="e">
        <f t="shared" si="93"/>
        <v>#REF!</v>
      </c>
      <c r="AU86" s="45" t="e">
        <f t="shared" si="94"/>
        <v>#REF!</v>
      </c>
      <c r="AV86" s="46"/>
      <c r="AW86" s="44"/>
      <c r="AX86" s="45" t="e">
        <f t="shared" si="104"/>
        <v>#REF!</v>
      </c>
      <c r="AY86" s="46"/>
      <c r="AZ86" s="45">
        <f>'[2]Факт за 9 мес. 2023 года'!D85</f>
        <v>0</v>
      </c>
      <c r="BA86" s="45">
        <f>'[2]Факт за 9 мес. 2023 года'!AN85</f>
        <v>0</v>
      </c>
      <c r="BB86" s="47">
        <f t="shared" si="95"/>
        <v>0</v>
      </c>
      <c r="BC86" s="47">
        <f t="shared" si="95"/>
        <v>0</v>
      </c>
      <c r="BD86" s="45" t="e">
        <f t="shared" si="96"/>
        <v>#REF!</v>
      </c>
      <c r="BE86" s="45" t="e">
        <f t="shared" si="97"/>
        <v>#REF!</v>
      </c>
      <c r="BF86" s="46"/>
      <c r="BG86" s="45" t="e">
        <f t="shared" si="105"/>
        <v>#REF!</v>
      </c>
      <c r="BH86" s="45"/>
      <c r="BJ86" s="59">
        <f t="shared" si="106"/>
        <v>68</v>
      </c>
      <c r="BK86" s="76" t="s">
        <v>146</v>
      </c>
      <c r="BN86" s="41">
        <f>'[2]2024_АПП_профил_по ГИС ОМС'!S86</f>
        <v>0</v>
      </c>
      <c r="BO86" s="41">
        <f>'[4]Взрослые профосмотры '!CA83</f>
        <v>0</v>
      </c>
      <c r="BP86" s="41">
        <f>'[4]Взрослые диспансериз '!NJ83</f>
        <v>0</v>
      </c>
      <c r="BQ86" s="41"/>
      <c r="BR86" s="41"/>
      <c r="BS86" s="41">
        <f t="shared" si="99"/>
        <v>0</v>
      </c>
      <c r="BT86" s="41">
        <f t="shared" si="107"/>
        <v>0</v>
      </c>
      <c r="BU86" s="41">
        <f>'[2]Дисп ВН_2 этап_2023 год'!M81</f>
        <v>0</v>
      </c>
      <c r="BV86" s="41">
        <f t="shared" si="101"/>
        <v>0</v>
      </c>
      <c r="BW86" s="41">
        <f>'[2]2024_АПП_профил_по ГИС ОМС'!Q86</f>
        <v>0</v>
      </c>
      <c r="BX86" s="41">
        <f>'[4]Дети проф '!EI83</f>
        <v>0</v>
      </c>
      <c r="BY86" s="41">
        <f>'[4]Дети проф '!$EK83</f>
        <v>0</v>
      </c>
      <c r="BZ86" s="41">
        <f>'[4]Дети проф '!EJ83</f>
        <v>0</v>
      </c>
      <c r="CA86" s="41">
        <f t="shared" si="102"/>
        <v>0</v>
      </c>
      <c r="CB86" s="41" t="e">
        <f>ROUND(CA86*#REF!,0)</f>
        <v>#REF!</v>
      </c>
      <c r="CC86" s="41">
        <f>'[7]Дисп ВН_2 этап_2023 год'!M81</f>
        <v>0</v>
      </c>
    </row>
    <row r="87" spans="1:81" ht="18.75" x14ac:dyDescent="0.25">
      <c r="A87" s="59">
        <f t="shared" si="103"/>
        <v>69</v>
      </c>
      <c r="B87" s="76" t="s">
        <v>147</v>
      </c>
      <c r="C87" s="41" t="e">
        <f>ROUND('[2]2024_АПП_профил_по ГИС ОМС'!C87*'2024_АПП_профил_ПРОЕКТ ТП (2)'!#REF!,0)</f>
        <v>#REF!</v>
      </c>
      <c r="D87" s="41">
        <f>'[3]2023_АПП_проф_рабочий'!D88</f>
        <v>0</v>
      </c>
      <c r="E87" s="41">
        <f>'[3]2023_АПП_проф_рабочий'!E88</f>
        <v>0</v>
      </c>
      <c r="F87" s="41">
        <f>'[3]2023_АПП_проф_рабочий'!F88</f>
        <v>0</v>
      </c>
      <c r="G87" s="40" t="e">
        <f>ROUND('[2]2024_АПП_профил_по ГИС ОМС'!G87*'2024_АПП_профил_ПРОЕКТ ТП (2)'!#REF!,0)</f>
        <v>#REF!</v>
      </c>
      <c r="H87" s="41">
        <f>'[3]2023_АПП_проф_рабочий'!H88</f>
        <v>0</v>
      </c>
      <c r="I87" s="40" t="e">
        <f>ROUND('[2]2024_АПП_профил_по ГИС ОМС'!I87*'2024_АПП_профил_ПРОЕКТ ТП (2)'!#REF!,0)</f>
        <v>#REF!</v>
      </c>
      <c r="J87" s="41">
        <f>'[3]2023_АПП_проф_рабочий'!L88</f>
        <v>0</v>
      </c>
      <c r="K87" s="41">
        <f>'[3]2023_АПП_проф_рабочий'!M88</f>
        <v>0</v>
      </c>
      <c r="L87" s="40" t="e">
        <f>ROUND('[2]2024_АПП_профил_по ГИС ОМС'!L87*'2024_АПП_профил_ПРОЕКТ ТП (2)'!#REF!,0)</f>
        <v>#REF!</v>
      </c>
      <c r="M87" s="40" t="e">
        <f>ROUND('[2]2024_АПП_профил_по ГИС ОМС'!M87*'2024_АПП_профил_ПРОЕКТ ТП (2)'!#REF!,0)</f>
        <v>#REF!</v>
      </c>
      <c r="N87" s="41">
        <f>'[3]2023_АПП_проф_рабочий'!R88</f>
        <v>0</v>
      </c>
      <c r="O87" s="41">
        <f>'[3]2023_АПП_проф_рабочий'!S88</f>
        <v>0</v>
      </c>
      <c r="P87" s="41">
        <f>'[3]2023_АПП_проф_рабочий'!T88</f>
        <v>0</v>
      </c>
      <c r="Q87" s="40" t="e">
        <f t="shared" si="88"/>
        <v>#REF!</v>
      </c>
      <c r="R87" s="41">
        <f>'[3]2023_АПП_проф_рабочий'!V88</f>
        <v>0</v>
      </c>
      <c r="S87" s="40">
        <f t="shared" si="89"/>
        <v>0</v>
      </c>
      <c r="T87" s="40" t="e">
        <f>ROUND('[2]2024_АПП_профил_по ГИС ОМС'!T87*'2024_АПП_профил_ПРОЕКТ ТП (2)'!#REF!,0)</f>
        <v>#REF!</v>
      </c>
      <c r="U87" s="40" t="e">
        <f>ROUND('[2]2024_АПП_профил_по ГИС ОМС'!U87*'2024_АПП_профил_ПРОЕКТ ТП (2)'!#REF!,0)</f>
        <v>#REF!</v>
      </c>
      <c r="V87" s="40" t="e">
        <f>ROUND('[2]2024_АПП_профил_по ГИС ОМС'!V87*'2024_АПП_профил_ПРОЕКТ ТП (2)'!#REF!,0)</f>
        <v>#REF!</v>
      </c>
      <c r="W87" s="40" t="e">
        <f>ROUND('[2]2024_АПП_профил_по ГИС ОМС'!W87*'2024_АПП_профил_ПРОЕКТ ТП (2)'!#REF!,0)</f>
        <v>#REF!</v>
      </c>
      <c r="X87" s="40" t="e">
        <f>ROUND('[2]2024_АПП_профил_по ГИС ОМС'!X87*'2024_АПП_профил_ПРОЕКТ ТП (2)'!#REF!,0)</f>
        <v>#REF!</v>
      </c>
      <c r="Y87" s="41">
        <f>ROUND('[2]2024_АПП_профил_по ГИС ОМС'!Y87*$Y$109,0)</f>
        <v>0</v>
      </c>
      <c r="Z87" s="41">
        <f>'[3]2023_АПП_проф_рабочий'!AL88</f>
        <v>0</v>
      </c>
      <c r="AA87" s="40" t="e">
        <f>ROUND('[2]2024_АПП_профил_по ГИС ОМС'!AA87*'2024_АПП_профил_ПРОЕКТ ТП (2)'!#REF!,0)</f>
        <v>#REF!</v>
      </c>
      <c r="AB87" s="41">
        <f>'[2]2024_Центры здоровья'!M87</f>
        <v>0</v>
      </c>
      <c r="AC87" s="41">
        <f>'[2]2024_Центры здоровья'!N87</f>
        <v>0</v>
      </c>
      <c r="AD87" s="42" t="e">
        <f t="shared" si="90"/>
        <v>#REF!</v>
      </c>
      <c r="AE87" s="40" t="e">
        <f>ROUND('[2]2024_АПП_профил_по ГИС ОМС'!AE87*'2024_АПП_профил_ПРОЕКТ ТП (2)'!#REF!,0)</f>
        <v>#REF!</v>
      </c>
      <c r="AF87" s="43" t="e">
        <f t="shared" si="91"/>
        <v>#REF!</v>
      </c>
      <c r="AG87" s="41">
        <f>'[4]Дети проф '!EI84+'[4]Взрослые профосмотры '!CA84</f>
        <v>0</v>
      </c>
      <c r="AH87" s="41">
        <f>'[4]Взрослые диспансериз '!NF84+'[4]Дети проф '!EK84+'[4]Дети проф '!EJ84</f>
        <v>0</v>
      </c>
      <c r="AI87" s="41"/>
      <c r="AJ87" s="41"/>
      <c r="AK87" s="41"/>
      <c r="AL87" s="41"/>
      <c r="AM87" s="41"/>
      <c r="AN87" s="41">
        <f>'[3]2023_АПП_проф_рабочий'!BE88</f>
        <v>0</v>
      </c>
      <c r="AO87" s="42" t="e">
        <f t="shared" si="92"/>
        <v>#REF!</v>
      </c>
      <c r="AP87" s="41">
        <f>'[3]2024_АПП_проф (ЦАОП)'!AD87</f>
        <v>0</v>
      </c>
      <c r="AR87" s="44">
        <f>[6]V_МО____нов!D93</f>
        <v>0</v>
      </c>
      <c r="AS87" s="44">
        <f>[6]V_МО____нов!AN93</f>
        <v>0</v>
      </c>
      <c r="AT87" s="45" t="e">
        <f t="shared" si="93"/>
        <v>#REF!</v>
      </c>
      <c r="AU87" s="45" t="e">
        <f t="shared" si="94"/>
        <v>#REF!</v>
      </c>
      <c r="AV87" s="46"/>
      <c r="AW87" s="44" t="e">
        <f>#REF!</f>
        <v>#REF!</v>
      </c>
      <c r="AX87" s="45" t="e">
        <f t="shared" si="104"/>
        <v>#REF!</v>
      </c>
      <c r="AY87" s="46"/>
      <c r="AZ87" s="45">
        <f>'[2]Факт за 9 мес. 2023 года'!D86</f>
        <v>1</v>
      </c>
      <c r="BA87" s="45">
        <f>'[2]Факт за 9 мес. 2023 года'!AN86</f>
        <v>0</v>
      </c>
      <c r="BB87" s="47">
        <f t="shared" si="95"/>
        <v>1</v>
      </c>
      <c r="BC87" s="47">
        <f t="shared" si="95"/>
        <v>0</v>
      </c>
      <c r="BD87" s="45" t="e">
        <f t="shared" si="96"/>
        <v>#REF!</v>
      </c>
      <c r="BE87" s="45" t="e">
        <f t="shared" si="97"/>
        <v>#REF!</v>
      </c>
      <c r="BF87" s="46"/>
      <c r="BG87" s="45" t="e">
        <f t="shared" si="105"/>
        <v>#REF!</v>
      </c>
      <c r="BH87" s="45"/>
      <c r="BJ87" s="59">
        <f t="shared" si="106"/>
        <v>69</v>
      </c>
      <c r="BK87" s="76" t="s">
        <v>147</v>
      </c>
      <c r="BN87" s="41">
        <f>'[2]2024_АПП_профил_по ГИС ОМС'!S87</f>
        <v>0</v>
      </c>
      <c r="BO87" s="41">
        <f>'[4]Взрослые профосмотры '!CA84</f>
        <v>0</v>
      </c>
      <c r="BP87" s="41">
        <f>'[4]Взрослые диспансериз '!NJ84</f>
        <v>0</v>
      </c>
      <c r="BQ87" s="41"/>
      <c r="BR87" s="41"/>
      <c r="BS87" s="41">
        <f t="shared" si="99"/>
        <v>0</v>
      </c>
      <c r="BT87" s="41">
        <f t="shared" si="107"/>
        <v>0</v>
      </c>
      <c r="BU87" s="41">
        <f>'[2]Дисп ВН_2 этап_2023 год'!M82</f>
        <v>0</v>
      </c>
      <c r="BV87" s="41">
        <f t="shared" si="101"/>
        <v>0</v>
      </c>
      <c r="BW87" s="41">
        <f>'[2]2024_АПП_профил_по ГИС ОМС'!Q87</f>
        <v>0</v>
      </c>
      <c r="BX87" s="41">
        <f>'[4]Дети проф '!EI84</f>
        <v>0</v>
      </c>
      <c r="BY87" s="41">
        <f>'[4]Дети проф '!$EK84</f>
        <v>0</v>
      </c>
      <c r="BZ87" s="41">
        <f>'[4]Дети проф '!EJ84</f>
        <v>0</v>
      </c>
      <c r="CA87" s="41">
        <f t="shared" si="102"/>
        <v>0</v>
      </c>
      <c r="CB87" s="41" t="e">
        <f>ROUND(CA87*#REF!,0)</f>
        <v>#REF!</v>
      </c>
      <c r="CC87" s="41">
        <f>'[7]Дисп ВН_2 этап_2023 год'!M82</f>
        <v>0</v>
      </c>
    </row>
    <row r="88" spans="1:81" ht="18.75" x14ac:dyDescent="0.25">
      <c r="A88" s="59">
        <f t="shared" si="103"/>
        <v>70</v>
      </c>
      <c r="B88" s="76" t="s">
        <v>148</v>
      </c>
      <c r="C88" s="41" t="e">
        <f>ROUND('[2]2024_АПП_профил_по ГИС ОМС'!C88*'2024_АПП_профил_ПРОЕКТ ТП (2)'!#REF!,0)</f>
        <v>#REF!</v>
      </c>
      <c r="D88" s="41">
        <f>'[3]2023_АПП_проф_рабочий'!D89</f>
        <v>0</v>
      </c>
      <c r="E88" s="41">
        <f>'[3]2023_АПП_проф_рабочий'!E89</f>
        <v>0</v>
      </c>
      <c r="F88" s="41">
        <f>'[3]2023_АПП_проф_рабочий'!F89</f>
        <v>0</v>
      </c>
      <c r="G88" s="40" t="e">
        <f>ROUND('[2]2024_АПП_профил_по ГИС ОМС'!G88*'2024_АПП_профил_ПРОЕКТ ТП (2)'!#REF!,0)</f>
        <v>#REF!</v>
      </c>
      <c r="H88" s="41">
        <f>'[3]2023_АПП_проф_рабочий'!H89</f>
        <v>0</v>
      </c>
      <c r="I88" s="40" t="e">
        <f>ROUND('[2]2024_АПП_профил_по ГИС ОМС'!I88*'2024_АПП_профил_ПРОЕКТ ТП (2)'!#REF!,0)</f>
        <v>#REF!</v>
      </c>
      <c r="J88" s="41">
        <f>'[3]2023_АПП_проф_рабочий'!L89</f>
        <v>0</v>
      </c>
      <c r="K88" s="41">
        <f>'[3]2023_АПП_проф_рабочий'!M89</f>
        <v>0</v>
      </c>
      <c r="L88" s="40" t="e">
        <f>ROUND('[2]2024_АПП_профил_по ГИС ОМС'!L88*'2024_АПП_профил_ПРОЕКТ ТП (2)'!#REF!,0)</f>
        <v>#REF!</v>
      </c>
      <c r="M88" s="40" t="e">
        <f>ROUND('[2]2024_АПП_профил_по ГИС ОМС'!M88*'2024_АПП_профил_ПРОЕКТ ТП (2)'!#REF!,0)</f>
        <v>#REF!</v>
      </c>
      <c r="N88" s="41">
        <f>'[3]2023_АПП_проф_рабочий'!R89</f>
        <v>0</v>
      </c>
      <c r="O88" s="41">
        <f>'[3]2023_АПП_проф_рабочий'!S89</f>
        <v>0</v>
      </c>
      <c r="P88" s="41">
        <f>'[3]2023_АПП_проф_рабочий'!T89</f>
        <v>0</v>
      </c>
      <c r="Q88" s="40" t="e">
        <f t="shared" si="88"/>
        <v>#REF!</v>
      </c>
      <c r="R88" s="41">
        <f>'[3]2023_АПП_проф_рабочий'!V89</f>
        <v>0</v>
      </c>
      <c r="S88" s="40">
        <f t="shared" si="89"/>
        <v>0</v>
      </c>
      <c r="T88" s="40" t="e">
        <f>ROUND('[2]2024_АПП_профил_по ГИС ОМС'!T88*'2024_АПП_профил_ПРОЕКТ ТП (2)'!#REF!,0)</f>
        <v>#REF!</v>
      </c>
      <c r="U88" s="40" t="e">
        <f>ROUND('[2]2024_АПП_профил_по ГИС ОМС'!U88*'2024_АПП_профил_ПРОЕКТ ТП (2)'!#REF!,0)</f>
        <v>#REF!</v>
      </c>
      <c r="V88" s="40" t="e">
        <f>ROUND('[2]2024_АПП_профил_по ГИС ОМС'!V88*'2024_АПП_профил_ПРОЕКТ ТП (2)'!#REF!,0)</f>
        <v>#REF!</v>
      </c>
      <c r="W88" s="40" t="e">
        <f>ROUND('[2]2024_АПП_профил_по ГИС ОМС'!W88*'2024_АПП_профил_ПРОЕКТ ТП (2)'!#REF!,0)</f>
        <v>#REF!</v>
      </c>
      <c r="X88" s="40" t="e">
        <f>ROUND('[2]2024_АПП_профил_по ГИС ОМС'!X88*'2024_АПП_профил_ПРОЕКТ ТП (2)'!#REF!,0)</f>
        <v>#REF!</v>
      </c>
      <c r="Y88" s="41">
        <f>ROUND('[2]2024_АПП_профил_по ГИС ОМС'!Y88*$Y$109,0)</f>
        <v>0</v>
      </c>
      <c r="Z88" s="41">
        <f>'[3]2023_АПП_проф_рабочий'!AL89</f>
        <v>0</v>
      </c>
      <c r="AA88" s="40" t="e">
        <f>ROUND('[2]2024_АПП_профил_по ГИС ОМС'!AA88*'2024_АПП_профил_ПРОЕКТ ТП (2)'!#REF!,0)</f>
        <v>#REF!</v>
      </c>
      <c r="AB88" s="41">
        <f>'[2]2024_Центры здоровья'!M88</f>
        <v>0</v>
      </c>
      <c r="AC88" s="41">
        <f>'[2]2024_Центры здоровья'!N88</f>
        <v>0</v>
      </c>
      <c r="AD88" s="42" t="e">
        <f t="shared" si="90"/>
        <v>#REF!</v>
      </c>
      <c r="AE88" s="40" t="e">
        <f>ROUND('[2]2024_АПП_профил_по ГИС ОМС'!AE88*'2024_АПП_профил_ПРОЕКТ ТП (2)'!#REF!,0)</f>
        <v>#REF!</v>
      </c>
      <c r="AF88" s="43" t="e">
        <f t="shared" si="91"/>
        <v>#REF!</v>
      </c>
      <c r="AG88" s="41">
        <f>'[4]Дети проф '!EI85+'[4]Взрослые профосмотры '!CA85</f>
        <v>0</v>
      </c>
      <c r="AH88" s="41">
        <f>'[4]Взрослые диспансериз '!NF85+'[4]Дети проф '!EK85+'[4]Дети проф '!EJ85</f>
        <v>0</v>
      </c>
      <c r="AI88" s="41"/>
      <c r="AJ88" s="41"/>
      <c r="AK88" s="41"/>
      <c r="AL88" s="41"/>
      <c r="AM88" s="41"/>
      <c r="AN88" s="41">
        <f>'[3]2023_АПП_проф_рабочий'!BE89</f>
        <v>0</v>
      </c>
      <c r="AO88" s="42" t="e">
        <f t="shared" si="92"/>
        <v>#REF!</v>
      </c>
      <c r="AP88" s="41">
        <f>'[3]2024_АПП_проф (ЦАОП)'!AD88</f>
        <v>0</v>
      </c>
      <c r="AR88" s="44">
        <f>[6]V_МО____нов!D94</f>
        <v>0</v>
      </c>
      <c r="AS88" s="44">
        <f>[6]V_МО____нов!AN94</f>
        <v>0</v>
      </c>
      <c r="AT88" s="45" t="e">
        <f t="shared" si="93"/>
        <v>#REF!</v>
      </c>
      <c r="AU88" s="45" t="e">
        <f t="shared" si="94"/>
        <v>#REF!</v>
      </c>
      <c r="AV88" s="46"/>
      <c r="AW88" s="44"/>
      <c r="AX88" s="45" t="e">
        <f t="shared" si="104"/>
        <v>#REF!</v>
      </c>
      <c r="AY88" s="46"/>
      <c r="AZ88" s="45">
        <f>'[2]Факт за 9 мес. 2023 года'!D87</f>
        <v>0</v>
      </c>
      <c r="BA88" s="45">
        <f>'[2]Факт за 9 мес. 2023 года'!AN87</f>
        <v>0</v>
      </c>
      <c r="BB88" s="47">
        <f t="shared" si="95"/>
        <v>0</v>
      </c>
      <c r="BC88" s="47">
        <f t="shared" si="95"/>
        <v>0</v>
      </c>
      <c r="BD88" s="45" t="e">
        <f t="shared" si="96"/>
        <v>#REF!</v>
      </c>
      <c r="BE88" s="45" t="e">
        <f t="shared" si="97"/>
        <v>#REF!</v>
      </c>
      <c r="BF88" s="46"/>
      <c r="BG88" s="45" t="e">
        <f t="shared" si="105"/>
        <v>#REF!</v>
      </c>
      <c r="BH88" s="45"/>
      <c r="BJ88" s="59">
        <f t="shared" si="106"/>
        <v>70</v>
      </c>
      <c r="BK88" s="76" t="s">
        <v>148</v>
      </c>
      <c r="BN88" s="41">
        <f>'[2]2024_АПП_профил_по ГИС ОМС'!S88</f>
        <v>0</v>
      </c>
      <c r="BO88" s="41">
        <f>'[4]Взрослые профосмотры '!CA85</f>
        <v>0</v>
      </c>
      <c r="BP88" s="41">
        <f>'[4]Взрослые диспансериз '!NJ85</f>
        <v>0</v>
      </c>
      <c r="BQ88" s="41"/>
      <c r="BR88" s="41"/>
      <c r="BS88" s="41">
        <f t="shared" si="99"/>
        <v>0</v>
      </c>
      <c r="BT88" s="41">
        <f t="shared" si="107"/>
        <v>0</v>
      </c>
      <c r="BU88" s="41">
        <f>'[2]Дисп ВН_2 этап_2023 год'!M83</f>
        <v>0</v>
      </c>
      <c r="BV88" s="41">
        <f t="shared" si="101"/>
        <v>0</v>
      </c>
      <c r="BW88" s="41">
        <f>'[2]2024_АПП_профил_по ГИС ОМС'!Q88</f>
        <v>0</v>
      </c>
      <c r="BX88" s="41">
        <f>'[4]Дети проф '!EI85</f>
        <v>0</v>
      </c>
      <c r="BY88" s="41">
        <f>'[4]Дети проф '!$EK85</f>
        <v>0</v>
      </c>
      <c r="BZ88" s="41">
        <f>'[4]Дети проф '!EJ85</f>
        <v>0</v>
      </c>
      <c r="CA88" s="41">
        <f t="shared" si="102"/>
        <v>0</v>
      </c>
      <c r="CB88" s="41" t="e">
        <f>ROUND(CA88*#REF!,0)</f>
        <v>#REF!</v>
      </c>
      <c r="CC88" s="41">
        <f>'[7]Дисп ВН_2 этап_2023 год'!M83</f>
        <v>0</v>
      </c>
    </row>
    <row r="89" spans="1:81" ht="18.75" x14ac:dyDescent="0.25">
      <c r="A89" s="59">
        <f t="shared" si="103"/>
        <v>71</v>
      </c>
      <c r="B89" s="76" t="s">
        <v>149</v>
      </c>
      <c r="C89" s="41" t="e">
        <f>ROUND('[2]2024_АПП_профил_по ГИС ОМС'!C89*'2024_АПП_профил_ПРОЕКТ ТП (2)'!#REF!,0)</f>
        <v>#REF!</v>
      </c>
      <c r="D89" s="41">
        <f>'[3]2023_АПП_проф_рабочий'!D90</f>
        <v>0</v>
      </c>
      <c r="E89" s="41">
        <f>'[3]2023_АПП_проф_рабочий'!E90</f>
        <v>0</v>
      </c>
      <c r="F89" s="41">
        <f>'[3]2023_АПП_проф_рабочий'!F90</f>
        <v>0</v>
      </c>
      <c r="G89" s="40" t="e">
        <f>ROUND('[2]2024_АПП_профил_по ГИС ОМС'!G89*'2024_АПП_профил_ПРОЕКТ ТП (2)'!#REF!,0)</f>
        <v>#REF!</v>
      </c>
      <c r="H89" s="41">
        <f>'[3]2023_АПП_проф_рабочий'!H90</f>
        <v>0</v>
      </c>
      <c r="I89" s="40" t="e">
        <f>ROUND('[2]2024_АПП_профил_по ГИС ОМС'!I89*'2024_АПП_профил_ПРОЕКТ ТП (2)'!#REF!,0)</f>
        <v>#REF!</v>
      </c>
      <c r="J89" s="41">
        <f>'[3]2023_АПП_проф_рабочий'!L90</f>
        <v>0</v>
      </c>
      <c r="K89" s="41">
        <f>'[3]2023_АПП_проф_рабочий'!M90</f>
        <v>0</v>
      </c>
      <c r="L89" s="40" t="e">
        <f>ROUND('[2]2024_АПП_профил_по ГИС ОМС'!L89*'2024_АПП_профил_ПРОЕКТ ТП (2)'!#REF!,0)</f>
        <v>#REF!</v>
      </c>
      <c r="M89" s="40" t="e">
        <f>ROUND('[2]2024_АПП_профил_по ГИС ОМС'!M89*'2024_АПП_профил_ПРОЕКТ ТП (2)'!#REF!,0)</f>
        <v>#REF!</v>
      </c>
      <c r="N89" s="41">
        <f>'[3]2023_АПП_проф_рабочий'!R90</f>
        <v>0</v>
      </c>
      <c r="O89" s="41">
        <f>'[3]2023_АПП_проф_рабочий'!S90</f>
        <v>0</v>
      </c>
      <c r="P89" s="41">
        <f>'[3]2023_АПП_проф_рабочий'!T90</f>
        <v>0</v>
      </c>
      <c r="Q89" s="40" t="e">
        <f t="shared" si="88"/>
        <v>#REF!</v>
      </c>
      <c r="R89" s="41">
        <f>'[3]2023_АПП_проф_рабочий'!V90</f>
        <v>0</v>
      </c>
      <c r="S89" s="40">
        <f t="shared" si="89"/>
        <v>0</v>
      </c>
      <c r="T89" s="40" t="e">
        <f>ROUND('[2]2024_АПП_профил_по ГИС ОМС'!T89*'2024_АПП_профил_ПРОЕКТ ТП (2)'!#REF!,0)</f>
        <v>#REF!</v>
      </c>
      <c r="U89" s="40" t="e">
        <f>ROUND('[2]2024_АПП_профил_по ГИС ОМС'!U89*'2024_АПП_профил_ПРОЕКТ ТП (2)'!#REF!,0)</f>
        <v>#REF!</v>
      </c>
      <c r="V89" s="40" t="e">
        <f>ROUND('[2]2024_АПП_профил_по ГИС ОМС'!V89*'2024_АПП_профил_ПРОЕКТ ТП (2)'!#REF!,0)</f>
        <v>#REF!</v>
      </c>
      <c r="W89" s="40" t="e">
        <f>ROUND('[2]2024_АПП_профил_по ГИС ОМС'!W89*'2024_АПП_профил_ПРОЕКТ ТП (2)'!#REF!,0)</f>
        <v>#REF!</v>
      </c>
      <c r="X89" s="40" t="e">
        <f>ROUND('[2]2024_АПП_профил_по ГИС ОМС'!X89*'2024_АПП_профил_ПРОЕКТ ТП (2)'!#REF!,0)</f>
        <v>#REF!</v>
      </c>
      <c r="Y89" s="41">
        <f>ROUND('[2]2024_АПП_профил_по ГИС ОМС'!Y89*$Y$109,0)</f>
        <v>0</v>
      </c>
      <c r="Z89" s="41">
        <f>'[3]2023_АПП_проф_рабочий'!AL90</f>
        <v>0</v>
      </c>
      <c r="AA89" s="40" t="e">
        <f>ROUND('[2]2024_АПП_профил_по ГИС ОМС'!AA89*'2024_АПП_профил_ПРОЕКТ ТП (2)'!#REF!,0)</f>
        <v>#REF!</v>
      </c>
      <c r="AB89" s="41">
        <f>'[2]2024_Центры здоровья'!M89</f>
        <v>0</v>
      </c>
      <c r="AC89" s="41">
        <f>'[2]2024_Центры здоровья'!N89</f>
        <v>0</v>
      </c>
      <c r="AD89" s="42" t="e">
        <f t="shared" si="90"/>
        <v>#REF!</v>
      </c>
      <c r="AE89" s="40" t="e">
        <f>ROUND('[2]2024_АПП_профил_по ГИС ОМС'!AE89*'2024_АПП_профил_ПРОЕКТ ТП (2)'!#REF!,0)</f>
        <v>#REF!</v>
      </c>
      <c r="AF89" s="43" t="e">
        <f t="shared" si="91"/>
        <v>#REF!</v>
      </c>
      <c r="AG89" s="41">
        <f>'[4]Дети проф '!EI86+'[4]Взрослые профосмотры '!CA86</f>
        <v>0</v>
      </c>
      <c r="AH89" s="41">
        <f>'[4]Взрослые диспансериз '!NF86+'[4]Дети проф '!EK86+'[4]Дети проф '!EJ86</f>
        <v>0</v>
      </c>
      <c r="AI89" s="41"/>
      <c r="AJ89" s="41"/>
      <c r="AK89" s="41"/>
      <c r="AL89" s="41"/>
      <c r="AM89" s="41"/>
      <c r="AN89" s="41">
        <f>'[3]2023_АПП_проф_рабочий'!BE90</f>
        <v>0</v>
      </c>
      <c r="AO89" s="42" t="e">
        <f t="shared" si="92"/>
        <v>#REF!</v>
      </c>
      <c r="AP89" s="41">
        <f>'[3]2024_АПП_проф (ЦАОП)'!AD89</f>
        <v>0</v>
      </c>
      <c r="AR89" s="44">
        <f>[6]V_МО____нов!D95</f>
        <v>0</v>
      </c>
      <c r="AS89" s="44">
        <f>[6]V_МО____нов!AN95</f>
        <v>0</v>
      </c>
      <c r="AT89" s="45" t="e">
        <f t="shared" si="93"/>
        <v>#REF!</v>
      </c>
      <c r="AU89" s="45" t="e">
        <f t="shared" si="94"/>
        <v>#REF!</v>
      </c>
      <c r="AV89" s="46"/>
      <c r="AW89" s="44"/>
      <c r="AX89" s="45" t="e">
        <f t="shared" si="104"/>
        <v>#REF!</v>
      </c>
      <c r="AY89" s="46"/>
      <c r="AZ89" s="45">
        <f>'[2]Факт за 9 мес. 2023 года'!D88</f>
        <v>0</v>
      </c>
      <c r="BA89" s="45">
        <f>'[2]Факт за 9 мес. 2023 года'!AN88</f>
        <v>0</v>
      </c>
      <c r="BB89" s="47">
        <f t="shared" si="95"/>
        <v>0</v>
      </c>
      <c r="BC89" s="47">
        <f t="shared" si="95"/>
        <v>0</v>
      </c>
      <c r="BD89" s="45" t="e">
        <f t="shared" si="96"/>
        <v>#REF!</v>
      </c>
      <c r="BE89" s="45" t="e">
        <f t="shared" si="97"/>
        <v>#REF!</v>
      </c>
      <c r="BF89" s="46"/>
      <c r="BG89" s="45" t="e">
        <f t="shared" si="105"/>
        <v>#REF!</v>
      </c>
      <c r="BH89" s="45"/>
      <c r="BJ89" s="59">
        <f t="shared" si="106"/>
        <v>71</v>
      </c>
      <c r="BK89" s="76" t="s">
        <v>149</v>
      </c>
      <c r="BN89" s="41">
        <f>'[2]2024_АПП_профил_по ГИС ОМС'!S89</f>
        <v>0</v>
      </c>
      <c r="BO89" s="41">
        <f>'[4]Взрослые профосмотры '!CA86</f>
        <v>0</v>
      </c>
      <c r="BP89" s="41">
        <f>'[4]Взрослые диспансериз '!NJ86</f>
        <v>0</v>
      </c>
      <c r="BQ89" s="41"/>
      <c r="BR89" s="41"/>
      <c r="BS89" s="41">
        <f t="shared" si="99"/>
        <v>0</v>
      </c>
      <c r="BT89" s="41">
        <f t="shared" si="107"/>
        <v>0</v>
      </c>
      <c r="BU89" s="41">
        <f>'[2]Дисп ВН_2 этап_2023 год'!M84</f>
        <v>0</v>
      </c>
      <c r="BV89" s="41">
        <f t="shared" si="101"/>
        <v>0</v>
      </c>
      <c r="BW89" s="41">
        <f>'[2]2024_АПП_профил_по ГИС ОМС'!Q89</f>
        <v>0</v>
      </c>
      <c r="BX89" s="41">
        <f>'[4]Дети проф '!EI86</f>
        <v>0</v>
      </c>
      <c r="BY89" s="41">
        <f>'[4]Дети проф '!$EK86</f>
        <v>0</v>
      </c>
      <c r="BZ89" s="41">
        <f>'[4]Дети проф '!EJ86</f>
        <v>0</v>
      </c>
      <c r="CA89" s="41">
        <f t="shared" si="102"/>
        <v>0</v>
      </c>
      <c r="CB89" s="41" t="e">
        <f>ROUND(CA89*#REF!,0)</f>
        <v>#REF!</v>
      </c>
      <c r="CC89" s="41">
        <f>'[7]Дисп ВН_2 этап_2023 год'!M84</f>
        <v>0</v>
      </c>
    </row>
    <row r="90" spans="1:81" ht="18.75" x14ac:dyDescent="0.25">
      <c r="A90" s="59">
        <f t="shared" si="103"/>
        <v>72</v>
      </c>
      <c r="B90" s="76" t="s">
        <v>150</v>
      </c>
      <c r="C90" s="41" t="e">
        <f>ROUND('[2]2024_АПП_профил_по ГИС ОМС'!C90*'2024_АПП_профил_ПРОЕКТ ТП (2)'!#REF!,0)</f>
        <v>#REF!</v>
      </c>
      <c r="D90" s="41">
        <f>'[3]2023_АПП_проф_рабочий'!D91</f>
        <v>0</v>
      </c>
      <c r="E90" s="41">
        <f>'[3]2023_АПП_проф_рабочий'!E91</f>
        <v>0</v>
      </c>
      <c r="F90" s="41">
        <f>'[3]2023_АПП_проф_рабочий'!F91</f>
        <v>0</v>
      </c>
      <c r="G90" s="40" t="e">
        <f>ROUND('[2]2024_АПП_профил_по ГИС ОМС'!G90*'2024_АПП_профил_ПРОЕКТ ТП (2)'!#REF!,0)</f>
        <v>#REF!</v>
      </c>
      <c r="H90" s="41">
        <f>'[3]2023_АПП_проф_рабочий'!H91</f>
        <v>0</v>
      </c>
      <c r="I90" s="40" t="e">
        <f>ROUND('[2]2024_АПП_профил_по ГИС ОМС'!I90*'2024_АПП_профил_ПРОЕКТ ТП (2)'!#REF!,0)</f>
        <v>#REF!</v>
      </c>
      <c r="J90" s="41">
        <f>'[3]2023_АПП_проф_рабочий'!L91</f>
        <v>0</v>
      </c>
      <c r="K90" s="41">
        <f>'[3]2023_АПП_проф_рабочий'!M91</f>
        <v>0</v>
      </c>
      <c r="L90" s="40" t="e">
        <f>ROUND('[2]2024_АПП_профил_по ГИС ОМС'!L90*'2024_АПП_профил_ПРОЕКТ ТП (2)'!#REF!,0)</f>
        <v>#REF!</v>
      </c>
      <c r="M90" s="40" t="e">
        <f>ROUND('[2]2024_АПП_профил_по ГИС ОМС'!M90*'2024_АПП_профил_ПРОЕКТ ТП (2)'!#REF!,0)</f>
        <v>#REF!</v>
      </c>
      <c r="N90" s="41">
        <f>'[3]2023_АПП_проф_рабочий'!R91</f>
        <v>0</v>
      </c>
      <c r="O90" s="41">
        <f>'[3]2023_АПП_проф_рабочий'!S91</f>
        <v>0</v>
      </c>
      <c r="P90" s="41">
        <f>'[3]2023_АПП_проф_рабочий'!T91</f>
        <v>0</v>
      </c>
      <c r="Q90" s="40" t="e">
        <f t="shared" si="88"/>
        <v>#REF!</v>
      </c>
      <c r="R90" s="41">
        <f>'[3]2023_АПП_проф_рабочий'!V91</f>
        <v>0</v>
      </c>
      <c r="S90" s="40">
        <f t="shared" si="89"/>
        <v>0</v>
      </c>
      <c r="T90" s="40" t="e">
        <f>ROUND('[2]2024_АПП_профил_по ГИС ОМС'!T90*'2024_АПП_профил_ПРОЕКТ ТП (2)'!#REF!,0)</f>
        <v>#REF!</v>
      </c>
      <c r="U90" s="40" t="e">
        <f>ROUND('[2]2024_АПП_профил_по ГИС ОМС'!U90*'2024_АПП_профил_ПРОЕКТ ТП (2)'!#REF!,0)</f>
        <v>#REF!</v>
      </c>
      <c r="V90" s="40" t="e">
        <f>ROUND('[2]2024_АПП_профил_по ГИС ОМС'!V90*'2024_АПП_профил_ПРОЕКТ ТП (2)'!#REF!,0)</f>
        <v>#REF!</v>
      </c>
      <c r="W90" s="40" t="e">
        <f>ROUND('[2]2024_АПП_профил_по ГИС ОМС'!W90*'2024_АПП_профил_ПРОЕКТ ТП (2)'!#REF!,0)</f>
        <v>#REF!</v>
      </c>
      <c r="X90" s="40" t="e">
        <f>ROUND('[2]2024_АПП_профил_по ГИС ОМС'!X90*'2024_АПП_профил_ПРОЕКТ ТП (2)'!#REF!,0)</f>
        <v>#REF!</v>
      </c>
      <c r="Y90" s="41">
        <f>ROUND('[2]2024_АПП_профил_по ГИС ОМС'!Y90*$Y$109,0)</f>
        <v>0</v>
      </c>
      <c r="Z90" s="41">
        <f>'[3]2023_АПП_проф_рабочий'!AL91</f>
        <v>0</v>
      </c>
      <c r="AA90" s="40" t="e">
        <f>ROUND('[2]2024_АПП_профил_по ГИС ОМС'!AA90*'2024_АПП_профил_ПРОЕКТ ТП (2)'!#REF!,0)</f>
        <v>#REF!</v>
      </c>
      <c r="AB90" s="41">
        <f>'[2]2024_Центры здоровья'!M90</f>
        <v>0</v>
      </c>
      <c r="AC90" s="41">
        <f>'[2]2024_Центры здоровья'!N90</f>
        <v>0</v>
      </c>
      <c r="AD90" s="42" t="e">
        <f t="shared" si="90"/>
        <v>#REF!</v>
      </c>
      <c r="AE90" s="40" t="e">
        <f>ROUND('[2]2024_АПП_профил_по ГИС ОМС'!AE90*'2024_АПП_профил_ПРОЕКТ ТП (2)'!#REF!,0)</f>
        <v>#REF!</v>
      </c>
      <c r="AF90" s="43" t="e">
        <f t="shared" si="91"/>
        <v>#REF!</v>
      </c>
      <c r="AG90" s="41">
        <f>'[4]Дети проф '!EI87+'[4]Взрослые профосмотры '!CA87</f>
        <v>0</v>
      </c>
      <c r="AH90" s="41">
        <f>'[4]Взрослые диспансериз '!NF87+'[4]Дети проф '!EK87+'[4]Дети проф '!EJ87</f>
        <v>0</v>
      </c>
      <c r="AI90" s="41"/>
      <c r="AJ90" s="41"/>
      <c r="AK90" s="41"/>
      <c r="AL90" s="41"/>
      <c r="AM90" s="41"/>
      <c r="AN90" s="41">
        <f>'[3]2023_АПП_проф_рабочий'!BE91</f>
        <v>0</v>
      </c>
      <c r="AO90" s="42" t="e">
        <f t="shared" si="92"/>
        <v>#REF!</v>
      </c>
      <c r="AP90" s="41">
        <f>'[3]2024_АПП_проф (ЦАОП)'!AD90</f>
        <v>0</v>
      </c>
      <c r="AR90" s="44">
        <f>[6]V_МО____нов!D96</f>
        <v>0</v>
      </c>
      <c r="AS90" s="44">
        <f>[6]V_МО____нов!AN96</f>
        <v>0</v>
      </c>
      <c r="AT90" s="45" t="e">
        <f t="shared" si="93"/>
        <v>#REF!</v>
      </c>
      <c r="AU90" s="45" t="e">
        <f t="shared" si="94"/>
        <v>#REF!</v>
      </c>
      <c r="AV90" s="46"/>
      <c r="AW90" s="44" t="e">
        <f>#REF!</f>
        <v>#REF!</v>
      </c>
      <c r="AX90" s="45" t="e">
        <f t="shared" si="104"/>
        <v>#REF!</v>
      </c>
      <c r="AY90" s="46"/>
      <c r="AZ90" s="45">
        <f>'[2]Факт за 9 мес. 2023 года'!D89</f>
        <v>0</v>
      </c>
      <c r="BA90" s="45">
        <f>'[2]Факт за 9 мес. 2023 года'!AN89</f>
        <v>0</v>
      </c>
      <c r="BB90" s="47">
        <f t="shared" si="95"/>
        <v>0</v>
      </c>
      <c r="BC90" s="47">
        <f t="shared" si="95"/>
        <v>0</v>
      </c>
      <c r="BD90" s="45" t="e">
        <f t="shared" si="96"/>
        <v>#REF!</v>
      </c>
      <c r="BE90" s="45" t="e">
        <f t="shared" si="97"/>
        <v>#REF!</v>
      </c>
      <c r="BF90" s="46"/>
      <c r="BG90" s="45" t="e">
        <f t="shared" si="105"/>
        <v>#REF!</v>
      </c>
      <c r="BH90" s="45"/>
      <c r="BJ90" s="59">
        <f t="shared" si="106"/>
        <v>72</v>
      </c>
      <c r="BK90" s="76" t="s">
        <v>150</v>
      </c>
      <c r="BN90" s="41">
        <f>'[2]2024_АПП_профил_по ГИС ОМС'!S90</f>
        <v>0</v>
      </c>
      <c r="BO90" s="41">
        <f>'[4]Взрослые профосмотры '!CA87</f>
        <v>0</v>
      </c>
      <c r="BP90" s="41">
        <f>'[4]Взрослые диспансериз '!NJ87</f>
        <v>0</v>
      </c>
      <c r="BQ90" s="41"/>
      <c r="BR90" s="41"/>
      <c r="BS90" s="41">
        <f t="shared" si="99"/>
        <v>0</v>
      </c>
      <c r="BT90" s="41">
        <f t="shared" si="107"/>
        <v>0</v>
      </c>
      <c r="BU90" s="41">
        <f>'[2]Дисп ВН_2 этап_2023 год'!M85</f>
        <v>0</v>
      </c>
      <c r="BV90" s="41">
        <f t="shared" si="101"/>
        <v>0</v>
      </c>
      <c r="BW90" s="41">
        <f>'[2]2024_АПП_профил_по ГИС ОМС'!Q90</f>
        <v>0</v>
      </c>
      <c r="BX90" s="41">
        <f>'[4]Дети проф '!EI87</f>
        <v>0</v>
      </c>
      <c r="BY90" s="41">
        <f>'[4]Дети проф '!$EK87</f>
        <v>0</v>
      </c>
      <c r="BZ90" s="41">
        <f>'[4]Дети проф '!EJ87</f>
        <v>0</v>
      </c>
      <c r="CA90" s="41">
        <f t="shared" si="102"/>
        <v>0</v>
      </c>
      <c r="CB90" s="41" t="e">
        <f>ROUND(CA90*#REF!,0)</f>
        <v>#REF!</v>
      </c>
      <c r="CC90" s="41">
        <f>'[7]Дисп ВН_2 этап_2023 год'!M85</f>
        <v>0</v>
      </c>
    </row>
    <row r="91" spans="1:81" ht="18.75" x14ac:dyDescent="0.25">
      <c r="A91" s="59">
        <f t="shared" si="103"/>
        <v>73</v>
      </c>
      <c r="B91" s="76" t="s">
        <v>151</v>
      </c>
      <c r="C91" s="41" t="e">
        <f>ROUND('[2]2024_АПП_профил_по ГИС ОМС'!C91*'2024_АПП_профил_ПРОЕКТ ТП (2)'!#REF!,0)</f>
        <v>#REF!</v>
      </c>
      <c r="D91" s="41">
        <f>'[3]2023_АПП_проф_рабочий'!D92</f>
        <v>0</v>
      </c>
      <c r="E91" s="41">
        <f>'[3]2023_АПП_проф_рабочий'!E92</f>
        <v>0</v>
      </c>
      <c r="F91" s="41">
        <f>'[3]2023_АПП_проф_рабочий'!F92</f>
        <v>0</v>
      </c>
      <c r="G91" s="40" t="e">
        <f>ROUND('[2]2024_АПП_профил_по ГИС ОМС'!G91*'2024_АПП_профил_ПРОЕКТ ТП (2)'!#REF!,0)</f>
        <v>#REF!</v>
      </c>
      <c r="H91" s="41">
        <f>'[3]2023_АПП_проф_рабочий'!H92</f>
        <v>0</v>
      </c>
      <c r="I91" s="40" t="e">
        <f>ROUND('[2]2024_АПП_профил_по ГИС ОМС'!I91*'2024_АПП_профил_ПРОЕКТ ТП (2)'!#REF!,0)</f>
        <v>#REF!</v>
      </c>
      <c r="J91" s="41">
        <f>'[3]2023_АПП_проф_рабочий'!L92</f>
        <v>0</v>
      </c>
      <c r="K91" s="41">
        <f>'[3]2023_АПП_проф_рабочий'!M92</f>
        <v>0</v>
      </c>
      <c r="L91" s="40" t="e">
        <f>ROUND('[2]2024_АПП_профил_по ГИС ОМС'!L91*'2024_АПП_профил_ПРОЕКТ ТП (2)'!#REF!,0)</f>
        <v>#REF!</v>
      </c>
      <c r="M91" s="40" t="e">
        <f>ROUND('[2]2024_АПП_профил_по ГИС ОМС'!M91*'2024_АПП_профил_ПРОЕКТ ТП (2)'!#REF!,0)</f>
        <v>#REF!</v>
      </c>
      <c r="N91" s="41">
        <f>'[3]2023_АПП_проф_рабочий'!R92</f>
        <v>0</v>
      </c>
      <c r="O91" s="41">
        <f>'[3]2023_АПП_проф_рабочий'!S92</f>
        <v>0</v>
      </c>
      <c r="P91" s="41">
        <f>'[3]2023_АПП_проф_рабочий'!T92</f>
        <v>0</v>
      </c>
      <c r="Q91" s="40" t="e">
        <f t="shared" si="88"/>
        <v>#REF!</v>
      </c>
      <c r="R91" s="41">
        <f>'[3]2023_АПП_проф_рабочий'!V92</f>
        <v>0</v>
      </c>
      <c r="S91" s="40">
        <f t="shared" si="89"/>
        <v>0</v>
      </c>
      <c r="T91" s="40" t="e">
        <f>ROUND('[2]2024_АПП_профил_по ГИС ОМС'!T91*'2024_АПП_профил_ПРОЕКТ ТП (2)'!#REF!,0)</f>
        <v>#REF!</v>
      </c>
      <c r="U91" s="40" t="e">
        <f>ROUND('[2]2024_АПП_профил_по ГИС ОМС'!U91*'2024_АПП_профил_ПРОЕКТ ТП (2)'!#REF!,0)</f>
        <v>#REF!</v>
      </c>
      <c r="V91" s="40" t="e">
        <f>ROUND('[2]2024_АПП_профил_по ГИС ОМС'!V91*'2024_АПП_профил_ПРОЕКТ ТП (2)'!#REF!,0)</f>
        <v>#REF!</v>
      </c>
      <c r="W91" s="40" t="e">
        <f>ROUND('[2]2024_АПП_профил_по ГИС ОМС'!W91*'2024_АПП_профил_ПРОЕКТ ТП (2)'!#REF!,0)</f>
        <v>#REF!</v>
      </c>
      <c r="X91" s="40" t="e">
        <f>ROUND('[2]2024_АПП_профил_по ГИС ОМС'!X91*'2024_АПП_профил_ПРОЕКТ ТП (2)'!#REF!,0)</f>
        <v>#REF!</v>
      </c>
      <c r="Y91" s="41">
        <f>ROUND('[2]2024_АПП_профил_по ГИС ОМС'!Y91*$Y$109,0)</f>
        <v>0</v>
      </c>
      <c r="Z91" s="41">
        <f>'[3]2023_АПП_проф_рабочий'!AL92</f>
        <v>0</v>
      </c>
      <c r="AA91" s="40" t="e">
        <f>ROUND('[2]2024_АПП_профил_по ГИС ОМС'!AA91*'2024_АПП_профил_ПРОЕКТ ТП (2)'!#REF!,0)</f>
        <v>#REF!</v>
      </c>
      <c r="AB91" s="41">
        <f>'[2]2024_Центры здоровья'!M91</f>
        <v>0</v>
      </c>
      <c r="AC91" s="41">
        <f>'[2]2024_Центры здоровья'!N91</f>
        <v>0</v>
      </c>
      <c r="AD91" s="42" t="e">
        <f t="shared" si="90"/>
        <v>#REF!</v>
      </c>
      <c r="AE91" s="40" t="e">
        <f>ROUND('[2]2024_АПП_профил_по ГИС ОМС'!AE91*'2024_АПП_профил_ПРОЕКТ ТП (2)'!#REF!,0)</f>
        <v>#REF!</v>
      </c>
      <c r="AF91" s="43" t="e">
        <f t="shared" si="91"/>
        <v>#REF!</v>
      </c>
      <c r="AG91" s="41">
        <f>'[4]Дети проф '!EI88+'[4]Взрослые профосмотры '!CA88</f>
        <v>0</v>
      </c>
      <c r="AH91" s="41">
        <f>'[4]Взрослые диспансериз '!NF88+'[4]Дети проф '!EK88+'[4]Дети проф '!EJ88</f>
        <v>0</v>
      </c>
      <c r="AI91" s="41"/>
      <c r="AJ91" s="41"/>
      <c r="AK91" s="41"/>
      <c r="AL91" s="41"/>
      <c r="AM91" s="41"/>
      <c r="AN91" s="41">
        <f>'[3]2023_АПП_проф_рабочий'!BE92</f>
        <v>0</v>
      </c>
      <c r="AO91" s="42" t="e">
        <f t="shared" si="92"/>
        <v>#REF!</v>
      </c>
      <c r="AP91" s="41">
        <f>'[3]2024_АПП_проф (ЦАОП)'!AD91</f>
        <v>0</v>
      </c>
      <c r="AR91" s="44">
        <f>[6]V_МО____нов!D97</f>
        <v>0</v>
      </c>
      <c r="AS91" s="44">
        <f>[6]V_МО____нов!AN97</f>
        <v>0</v>
      </c>
      <c r="AT91" s="45" t="e">
        <f t="shared" si="93"/>
        <v>#REF!</v>
      </c>
      <c r="AU91" s="45" t="e">
        <f t="shared" si="94"/>
        <v>#REF!</v>
      </c>
      <c r="AV91" s="46"/>
      <c r="AW91" s="44"/>
      <c r="AX91" s="45" t="e">
        <f t="shared" si="104"/>
        <v>#REF!</v>
      </c>
      <c r="AY91" s="46"/>
      <c r="AZ91" s="45">
        <f>'[2]Факт за 9 мес. 2023 года'!D90</f>
        <v>0</v>
      </c>
      <c r="BA91" s="45">
        <f>'[2]Факт за 9 мес. 2023 года'!AN90</f>
        <v>0</v>
      </c>
      <c r="BB91" s="47">
        <f t="shared" si="95"/>
        <v>0</v>
      </c>
      <c r="BC91" s="47">
        <f t="shared" si="95"/>
        <v>0</v>
      </c>
      <c r="BD91" s="45" t="e">
        <f t="shared" si="96"/>
        <v>#REF!</v>
      </c>
      <c r="BE91" s="45" t="e">
        <f t="shared" si="97"/>
        <v>#REF!</v>
      </c>
      <c r="BF91" s="46"/>
      <c r="BG91" s="45" t="e">
        <f t="shared" si="105"/>
        <v>#REF!</v>
      </c>
      <c r="BH91" s="45"/>
      <c r="BJ91" s="59">
        <f t="shared" si="106"/>
        <v>73</v>
      </c>
      <c r="BK91" s="76" t="s">
        <v>151</v>
      </c>
      <c r="BN91" s="41">
        <f>'[2]2024_АПП_профил_по ГИС ОМС'!S91</f>
        <v>0</v>
      </c>
      <c r="BO91" s="41">
        <f>'[4]Взрослые профосмотры '!CA88</f>
        <v>0</v>
      </c>
      <c r="BP91" s="41">
        <f>'[4]Взрослые диспансериз '!NJ88</f>
        <v>0</v>
      </c>
      <c r="BQ91" s="41"/>
      <c r="BR91" s="41"/>
      <c r="BS91" s="41">
        <f t="shared" si="99"/>
        <v>0</v>
      </c>
      <c r="BT91" s="41">
        <f t="shared" si="107"/>
        <v>0</v>
      </c>
      <c r="BU91" s="41">
        <f>'[2]Дисп ВН_2 этап_2023 год'!M86</f>
        <v>0</v>
      </c>
      <c r="BV91" s="41">
        <f t="shared" si="101"/>
        <v>0</v>
      </c>
      <c r="BW91" s="41">
        <f>'[2]2024_АПП_профил_по ГИС ОМС'!Q91</f>
        <v>0</v>
      </c>
      <c r="BX91" s="41">
        <f>'[4]Дети проф '!EI88</f>
        <v>0</v>
      </c>
      <c r="BY91" s="41">
        <f>'[4]Дети проф '!$EK88</f>
        <v>0</v>
      </c>
      <c r="BZ91" s="41">
        <f>'[4]Дети проф '!EJ88</f>
        <v>0</v>
      </c>
      <c r="CA91" s="41">
        <f t="shared" si="102"/>
        <v>0</v>
      </c>
      <c r="CB91" s="41" t="e">
        <f>ROUND(CA91*#REF!,0)</f>
        <v>#REF!</v>
      </c>
      <c r="CC91" s="41">
        <f>'[7]Дисп ВН_2 этап_2023 год'!M86</f>
        <v>0</v>
      </c>
    </row>
    <row r="92" spans="1:81" ht="18.75" x14ac:dyDescent="0.25">
      <c r="A92" s="59">
        <f t="shared" si="103"/>
        <v>74</v>
      </c>
      <c r="B92" s="76" t="s">
        <v>152</v>
      </c>
      <c r="C92" s="41" t="e">
        <f>ROUND('[2]2024_АПП_профил_по ГИС ОМС'!C92*'2024_АПП_профил_ПРОЕКТ ТП (2)'!#REF!,0)</f>
        <v>#REF!</v>
      </c>
      <c r="D92" s="41">
        <f>'[3]2023_АПП_проф_рабочий'!D93</f>
        <v>0</v>
      </c>
      <c r="E92" s="41">
        <f>'[3]2023_АПП_проф_рабочий'!E93</f>
        <v>0</v>
      </c>
      <c r="F92" s="41">
        <f>'[3]2023_АПП_проф_рабочий'!F93</f>
        <v>0</v>
      </c>
      <c r="G92" s="40" t="e">
        <f>ROUND('[2]2024_АПП_профил_по ГИС ОМС'!G92*'2024_АПП_профил_ПРОЕКТ ТП (2)'!#REF!,0)</f>
        <v>#REF!</v>
      </c>
      <c r="H92" s="41">
        <f>'[3]2023_АПП_проф_рабочий'!H93</f>
        <v>0</v>
      </c>
      <c r="I92" s="40" t="e">
        <f>ROUND('[2]2024_АПП_профил_по ГИС ОМС'!I92*'2024_АПП_профил_ПРОЕКТ ТП (2)'!#REF!,0)</f>
        <v>#REF!</v>
      </c>
      <c r="J92" s="41">
        <f>'[3]2023_АПП_проф_рабочий'!L93</f>
        <v>0</v>
      </c>
      <c r="K92" s="41">
        <f>'[3]2023_АПП_проф_рабочий'!M93</f>
        <v>0</v>
      </c>
      <c r="L92" s="40" t="e">
        <f>ROUND('[2]2024_АПП_профил_по ГИС ОМС'!L92*'2024_АПП_профил_ПРОЕКТ ТП (2)'!#REF!,0)</f>
        <v>#REF!</v>
      </c>
      <c r="M92" s="40" t="e">
        <f>ROUND('[2]2024_АПП_профил_по ГИС ОМС'!M92*'2024_АПП_профил_ПРОЕКТ ТП (2)'!#REF!,0)</f>
        <v>#REF!</v>
      </c>
      <c r="N92" s="41">
        <f>'[3]2023_АПП_проф_рабочий'!R93</f>
        <v>0</v>
      </c>
      <c r="O92" s="41">
        <f>'[3]2023_АПП_проф_рабочий'!S93</f>
        <v>0</v>
      </c>
      <c r="P92" s="41">
        <f>'[3]2023_АПП_проф_рабочий'!T93</f>
        <v>0</v>
      </c>
      <c r="Q92" s="40" t="e">
        <f t="shared" si="88"/>
        <v>#REF!</v>
      </c>
      <c r="R92" s="41">
        <f>'[3]2023_АПП_проф_рабочий'!V93</f>
        <v>0</v>
      </c>
      <c r="S92" s="40">
        <f t="shared" si="89"/>
        <v>0</v>
      </c>
      <c r="T92" s="40" t="e">
        <f>ROUND('[2]2024_АПП_профил_по ГИС ОМС'!T92*'2024_АПП_профил_ПРОЕКТ ТП (2)'!#REF!,0)</f>
        <v>#REF!</v>
      </c>
      <c r="U92" s="40" t="e">
        <f>ROUND('[2]2024_АПП_профил_по ГИС ОМС'!U92*'2024_АПП_профил_ПРОЕКТ ТП (2)'!#REF!,0)</f>
        <v>#REF!</v>
      </c>
      <c r="V92" s="40" t="e">
        <f>ROUND('[2]2024_АПП_профил_по ГИС ОМС'!V92*'2024_АПП_профил_ПРОЕКТ ТП (2)'!#REF!,0)</f>
        <v>#REF!</v>
      </c>
      <c r="W92" s="40" t="e">
        <f>ROUND('[2]2024_АПП_профил_по ГИС ОМС'!W92*'2024_АПП_профил_ПРОЕКТ ТП (2)'!#REF!,0)</f>
        <v>#REF!</v>
      </c>
      <c r="X92" s="40" t="e">
        <f>ROUND('[2]2024_АПП_профил_по ГИС ОМС'!X92*'2024_АПП_профил_ПРОЕКТ ТП (2)'!#REF!,0)</f>
        <v>#REF!</v>
      </c>
      <c r="Y92" s="41">
        <f>ROUND('[2]2024_АПП_профил_по ГИС ОМС'!Y92*$Y$109,0)</f>
        <v>0</v>
      </c>
      <c r="Z92" s="41">
        <f>'[3]2023_АПП_проф_рабочий'!AL93</f>
        <v>0</v>
      </c>
      <c r="AA92" s="40" t="e">
        <f>ROUND('[2]2024_АПП_профил_по ГИС ОМС'!AA92*'2024_АПП_профил_ПРОЕКТ ТП (2)'!#REF!,0)</f>
        <v>#REF!</v>
      </c>
      <c r="AB92" s="41">
        <f>'[2]2024_Центры здоровья'!M92</f>
        <v>0</v>
      </c>
      <c r="AC92" s="41">
        <f>'[2]2024_Центры здоровья'!N92</f>
        <v>0</v>
      </c>
      <c r="AD92" s="42" t="e">
        <f t="shared" si="90"/>
        <v>#REF!</v>
      </c>
      <c r="AE92" s="40" t="e">
        <f>ROUND('[2]2024_АПП_профил_по ГИС ОМС'!AE92*'2024_АПП_профил_ПРОЕКТ ТП (2)'!#REF!,0)</f>
        <v>#REF!</v>
      </c>
      <c r="AF92" s="43" t="e">
        <f t="shared" si="91"/>
        <v>#REF!</v>
      </c>
      <c r="AG92" s="41">
        <f>'[4]Дети проф '!EI89+'[4]Взрослые профосмотры '!CA89</f>
        <v>0</v>
      </c>
      <c r="AH92" s="41">
        <f>'[4]Взрослые диспансериз '!NF89+'[4]Дети проф '!EK89+'[4]Дети проф '!EJ89</f>
        <v>0</v>
      </c>
      <c r="AI92" s="41"/>
      <c r="AJ92" s="41"/>
      <c r="AK92" s="41"/>
      <c r="AL92" s="41"/>
      <c r="AM92" s="41"/>
      <c r="AN92" s="41">
        <f>'[3]2023_АПП_проф_рабочий'!BE93</f>
        <v>0</v>
      </c>
      <c r="AO92" s="42" t="e">
        <f t="shared" si="92"/>
        <v>#REF!</v>
      </c>
      <c r="AP92" s="41">
        <f>'[3]2024_АПП_проф (ЦАОП)'!AD92</f>
        <v>0</v>
      </c>
      <c r="AR92" s="44">
        <f>[6]V_МО____нов!D98</f>
        <v>0</v>
      </c>
      <c r="AS92" s="44">
        <f>[6]V_МО____нов!AN98</f>
        <v>0</v>
      </c>
      <c r="AT92" s="45" t="e">
        <f t="shared" si="93"/>
        <v>#REF!</v>
      </c>
      <c r="AU92" s="45" t="e">
        <f t="shared" si="94"/>
        <v>#REF!</v>
      </c>
      <c r="AV92" s="46"/>
      <c r="AW92" s="44"/>
      <c r="AX92" s="45" t="e">
        <f t="shared" si="104"/>
        <v>#REF!</v>
      </c>
      <c r="AY92" s="46"/>
      <c r="AZ92" s="45">
        <f>'[2]Факт за 9 мес. 2023 года'!D91</f>
        <v>0</v>
      </c>
      <c r="BA92" s="45">
        <f>'[2]Факт за 9 мес. 2023 года'!AN91</f>
        <v>0</v>
      </c>
      <c r="BB92" s="47">
        <f t="shared" si="95"/>
        <v>0</v>
      </c>
      <c r="BC92" s="47">
        <f t="shared" si="95"/>
        <v>0</v>
      </c>
      <c r="BD92" s="45" t="e">
        <f t="shared" si="96"/>
        <v>#REF!</v>
      </c>
      <c r="BE92" s="45" t="e">
        <f t="shared" si="97"/>
        <v>#REF!</v>
      </c>
      <c r="BF92" s="46"/>
      <c r="BG92" s="45" t="e">
        <f t="shared" si="105"/>
        <v>#REF!</v>
      </c>
      <c r="BH92" s="45"/>
      <c r="BJ92" s="59">
        <f t="shared" si="106"/>
        <v>74</v>
      </c>
      <c r="BK92" s="76" t="s">
        <v>152</v>
      </c>
      <c r="BN92" s="41">
        <f>'[2]2024_АПП_профил_по ГИС ОМС'!S92</f>
        <v>0</v>
      </c>
      <c r="BO92" s="41">
        <f>'[4]Взрослые профосмотры '!CA89</f>
        <v>0</v>
      </c>
      <c r="BP92" s="41">
        <f>'[4]Взрослые диспансериз '!NJ89</f>
        <v>0</v>
      </c>
      <c r="BQ92" s="41"/>
      <c r="BR92" s="41"/>
      <c r="BS92" s="41">
        <f t="shared" si="99"/>
        <v>0</v>
      </c>
      <c r="BT92" s="41">
        <f t="shared" si="107"/>
        <v>0</v>
      </c>
      <c r="BU92" s="41">
        <f>'[2]Дисп ВН_2 этап_2023 год'!M87</f>
        <v>0</v>
      </c>
      <c r="BV92" s="41">
        <f t="shared" si="101"/>
        <v>0</v>
      </c>
      <c r="BW92" s="41">
        <f>'[2]2024_АПП_профил_по ГИС ОМС'!Q92</f>
        <v>0</v>
      </c>
      <c r="BX92" s="41">
        <f>'[4]Дети проф '!EI89</f>
        <v>0</v>
      </c>
      <c r="BY92" s="41">
        <f>'[4]Дети проф '!$EK89</f>
        <v>0</v>
      </c>
      <c r="BZ92" s="41">
        <f>'[4]Дети проф '!EJ89</f>
        <v>0</v>
      </c>
      <c r="CA92" s="41">
        <f t="shared" si="102"/>
        <v>0</v>
      </c>
      <c r="CB92" s="41" t="e">
        <f>ROUND(CA92*#REF!,0)</f>
        <v>#REF!</v>
      </c>
      <c r="CC92" s="41">
        <f>'[7]Дисп ВН_2 этап_2023 год'!M87</f>
        <v>0</v>
      </c>
    </row>
    <row r="93" spans="1:81" ht="18.75" x14ac:dyDescent="0.25">
      <c r="A93" s="59">
        <f t="shared" si="103"/>
        <v>75</v>
      </c>
      <c r="B93" s="76" t="s">
        <v>153</v>
      </c>
      <c r="C93" s="41" t="e">
        <f>ROUND('[2]2024_АПП_профил_по ГИС ОМС'!C93*'2024_АПП_профил_ПРОЕКТ ТП (2)'!#REF!,0)</f>
        <v>#REF!</v>
      </c>
      <c r="D93" s="41">
        <f>'[3]2023_АПП_проф_рабочий'!D94</f>
        <v>0</v>
      </c>
      <c r="E93" s="41">
        <f>'[3]2023_АПП_проф_рабочий'!E94</f>
        <v>0</v>
      </c>
      <c r="F93" s="41">
        <f>'[3]2023_АПП_проф_рабочий'!F94</f>
        <v>0</v>
      </c>
      <c r="G93" s="40" t="e">
        <f>ROUND('[2]2024_АПП_профил_по ГИС ОМС'!G93*'2024_АПП_профил_ПРОЕКТ ТП (2)'!#REF!,0)</f>
        <v>#REF!</v>
      </c>
      <c r="H93" s="41">
        <f>'[3]2023_АПП_проф_рабочий'!H94</f>
        <v>0</v>
      </c>
      <c r="I93" s="40" t="e">
        <f>ROUND('[2]2024_АПП_профил_по ГИС ОМС'!I93*'2024_АПП_профил_ПРОЕКТ ТП (2)'!#REF!,0)</f>
        <v>#REF!</v>
      </c>
      <c r="J93" s="41">
        <f>'[3]2023_АПП_проф_рабочий'!L94</f>
        <v>0</v>
      </c>
      <c r="K93" s="41">
        <f>'[3]2023_АПП_проф_рабочий'!M94</f>
        <v>0</v>
      </c>
      <c r="L93" s="40" t="e">
        <f>ROUND('[2]2024_АПП_профил_по ГИС ОМС'!L93*'2024_АПП_профил_ПРОЕКТ ТП (2)'!#REF!,0)</f>
        <v>#REF!</v>
      </c>
      <c r="M93" s="40" t="e">
        <f>ROUND('[2]2024_АПП_профил_по ГИС ОМС'!M93*'2024_АПП_профил_ПРОЕКТ ТП (2)'!#REF!,0)</f>
        <v>#REF!</v>
      </c>
      <c r="N93" s="41">
        <f>'[3]2023_АПП_проф_рабочий'!R94</f>
        <v>0</v>
      </c>
      <c r="O93" s="41">
        <f>'[3]2023_АПП_проф_рабочий'!S94</f>
        <v>0</v>
      </c>
      <c r="P93" s="41">
        <f>'[3]2023_АПП_проф_рабочий'!T94</f>
        <v>0</v>
      </c>
      <c r="Q93" s="40" t="e">
        <f t="shared" si="88"/>
        <v>#REF!</v>
      </c>
      <c r="R93" s="41">
        <f>'[3]2023_АПП_проф_рабочий'!V94</f>
        <v>0</v>
      </c>
      <c r="S93" s="40">
        <f t="shared" si="89"/>
        <v>0</v>
      </c>
      <c r="T93" s="40" t="e">
        <f>ROUND('[2]2024_АПП_профил_по ГИС ОМС'!T93*'2024_АПП_профил_ПРОЕКТ ТП (2)'!#REF!,0)</f>
        <v>#REF!</v>
      </c>
      <c r="U93" s="40" t="e">
        <f>ROUND('[2]2024_АПП_профил_по ГИС ОМС'!U93*'2024_АПП_профил_ПРОЕКТ ТП (2)'!#REF!,0)</f>
        <v>#REF!</v>
      </c>
      <c r="V93" s="40" t="e">
        <f>ROUND('[2]2024_АПП_профил_по ГИС ОМС'!V93*'2024_АПП_профил_ПРОЕКТ ТП (2)'!#REF!,0)</f>
        <v>#REF!</v>
      </c>
      <c r="W93" s="40" t="e">
        <f>ROUND('[2]2024_АПП_профил_по ГИС ОМС'!W93*'2024_АПП_профил_ПРОЕКТ ТП (2)'!#REF!,0)</f>
        <v>#REF!</v>
      </c>
      <c r="X93" s="40" t="e">
        <f>ROUND('[2]2024_АПП_профил_по ГИС ОМС'!X93*'2024_АПП_профил_ПРОЕКТ ТП (2)'!#REF!,0)</f>
        <v>#REF!</v>
      </c>
      <c r="Y93" s="41">
        <f>ROUND('[2]2024_АПП_профил_по ГИС ОМС'!Y93*$Y$109,0)</f>
        <v>0</v>
      </c>
      <c r="Z93" s="41">
        <f>'[3]2023_АПП_проф_рабочий'!AL94</f>
        <v>0</v>
      </c>
      <c r="AA93" s="40" t="e">
        <f>ROUND('[2]2024_АПП_профил_по ГИС ОМС'!AA93*'2024_АПП_профил_ПРОЕКТ ТП (2)'!#REF!,0)</f>
        <v>#REF!</v>
      </c>
      <c r="AB93" s="41">
        <f>'[2]2024_Центры здоровья'!M93</f>
        <v>0</v>
      </c>
      <c r="AC93" s="41">
        <f>'[2]2024_Центры здоровья'!N93</f>
        <v>0</v>
      </c>
      <c r="AD93" s="42" t="e">
        <f t="shared" si="90"/>
        <v>#REF!</v>
      </c>
      <c r="AE93" s="40" t="e">
        <f>ROUND('[2]2024_АПП_профил_по ГИС ОМС'!AE93*'2024_АПП_профил_ПРОЕКТ ТП (2)'!#REF!,0)</f>
        <v>#REF!</v>
      </c>
      <c r="AF93" s="43" t="e">
        <f t="shared" si="91"/>
        <v>#REF!</v>
      </c>
      <c r="AG93" s="41">
        <f>'[4]Дети проф '!EI90+'[4]Взрослые профосмотры '!CA90</f>
        <v>0</v>
      </c>
      <c r="AH93" s="41">
        <f>'[4]Взрослые диспансериз '!NF90+'[4]Дети проф '!EK90+'[4]Дети проф '!EJ90</f>
        <v>0</v>
      </c>
      <c r="AI93" s="41"/>
      <c r="AJ93" s="41"/>
      <c r="AK93" s="41"/>
      <c r="AL93" s="41"/>
      <c r="AM93" s="41"/>
      <c r="AN93" s="41">
        <f>'[3]2023_АПП_проф_рабочий'!BE94</f>
        <v>0</v>
      </c>
      <c r="AO93" s="42" t="e">
        <f t="shared" si="92"/>
        <v>#REF!</v>
      </c>
      <c r="AP93" s="41">
        <f>'[3]2024_АПП_проф (ЦАОП)'!AD93</f>
        <v>0</v>
      </c>
      <c r="AR93" s="44">
        <f>[6]V_МО____нов!D99</f>
        <v>0</v>
      </c>
      <c r="AS93" s="44">
        <f>[6]V_МО____нов!AN99</f>
        <v>0</v>
      </c>
      <c r="AT93" s="45" t="e">
        <f t="shared" si="93"/>
        <v>#REF!</v>
      </c>
      <c r="AU93" s="45" t="e">
        <f t="shared" si="94"/>
        <v>#REF!</v>
      </c>
      <c r="AV93" s="46"/>
      <c r="AW93" s="44"/>
      <c r="AX93" s="45" t="e">
        <f t="shared" si="104"/>
        <v>#REF!</v>
      </c>
      <c r="AY93" s="46"/>
      <c r="AZ93" s="45">
        <f>'[2]Факт за 9 мес. 2023 года'!D92</f>
        <v>0</v>
      </c>
      <c r="BA93" s="45">
        <f>'[2]Факт за 9 мес. 2023 года'!AN92</f>
        <v>0</v>
      </c>
      <c r="BB93" s="47">
        <f t="shared" si="95"/>
        <v>0</v>
      </c>
      <c r="BC93" s="47">
        <f t="shared" si="95"/>
        <v>0</v>
      </c>
      <c r="BD93" s="45" t="e">
        <f t="shared" si="96"/>
        <v>#REF!</v>
      </c>
      <c r="BE93" s="45" t="e">
        <f t="shared" si="97"/>
        <v>#REF!</v>
      </c>
      <c r="BF93" s="46"/>
      <c r="BG93" s="45" t="e">
        <f t="shared" si="105"/>
        <v>#REF!</v>
      </c>
      <c r="BH93" s="45"/>
      <c r="BJ93" s="59">
        <f t="shared" si="106"/>
        <v>75</v>
      </c>
      <c r="BK93" s="76" t="s">
        <v>153</v>
      </c>
      <c r="BN93" s="41">
        <f>'[2]2024_АПП_профил_по ГИС ОМС'!S93</f>
        <v>0</v>
      </c>
      <c r="BO93" s="41">
        <f>'[4]Взрослые профосмотры '!CA90</f>
        <v>0</v>
      </c>
      <c r="BP93" s="41">
        <f>'[4]Взрослые диспансериз '!NJ90</f>
        <v>0</v>
      </c>
      <c r="BQ93" s="41"/>
      <c r="BR93" s="41"/>
      <c r="BS93" s="41">
        <f t="shared" si="99"/>
        <v>0</v>
      </c>
      <c r="BT93" s="41">
        <f t="shared" si="107"/>
        <v>0</v>
      </c>
      <c r="BU93" s="41">
        <f>'[2]Дисп ВН_2 этап_2023 год'!M88</f>
        <v>0</v>
      </c>
      <c r="BV93" s="41">
        <f t="shared" si="101"/>
        <v>0</v>
      </c>
      <c r="BW93" s="41">
        <f>'[2]2024_АПП_профил_по ГИС ОМС'!Q93</f>
        <v>0</v>
      </c>
      <c r="BX93" s="41">
        <f>'[4]Дети проф '!EI90</f>
        <v>0</v>
      </c>
      <c r="BY93" s="41">
        <f>'[4]Дети проф '!$EK90</f>
        <v>0</v>
      </c>
      <c r="BZ93" s="41">
        <f>'[4]Дети проф '!EJ90</f>
        <v>0</v>
      </c>
      <c r="CA93" s="41">
        <f t="shared" si="102"/>
        <v>0</v>
      </c>
      <c r="CB93" s="41" t="e">
        <f>ROUND(CA93*#REF!,0)</f>
        <v>#REF!</v>
      </c>
      <c r="CC93" s="41">
        <f>'[7]Дисп ВН_2 этап_2023 год'!M88</f>
        <v>0</v>
      </c>
    </row>
    <row r="94" spans="1:81" ht="18.75" x14ac:dyDescent="0.25">
      <c r="A94" s="59">
        <f t="shared" si="103"/>
        <v>76</v>
      </c>
      <c r="B94" s="76" t="s">
        <v>154</v>
      </c>
      <c r="C94" s="41" t="e">
        <f>ROUND('[2]2024_АПП_профил_по ГИС ОМС'!C94*'2024_АПП_профил_ПРОЕКТ ТП (2)'!#REF!,0)</f>
        <v>#REF!</v>
      </c>
      <c r="D94" s="41">
        <f>'[3]2023_АПП_проф_рабочий'!D95</f>
        <v>0</v>
      </c>
      <c r="E94" s="41">
        <f>'[3]2023_АПП_проф_рабочий'!E95</f>
        <v>0</v>
      </c>
      <c r="F94" s="41">
        <f>'[3]2023_АПП_проф_рабочий'!F95</f>
        <v>0</v>
      </c>
      <c r="G94" s="40" t="e">
        <f>ROUND('[2]2024_АПП_профил_по ГИС ОМС'!G94*'2024_АПП_профил_ПРОЕКТ ТП (2)'!#REF!,0)</f>
        <v>#REF!</v>
      </c>
      <c r="H94" s="41">
        <f>'[3]2023_АПП_проф_рабочий'!H95</f>
        <v>0</v>
      </c>
      <c r="I94" s="40" t="e">
        <f>ROUND('[2]2024_АПП_профил_по ГИС ОМС'!I94*'2024_АПП_профил_ПРОЕКТ ТП (2)'!#REF!,0)</f>
        <v>#REF!</v>
      </c>
      <c r="J94" s="41">
        <f>'[3]2023_АПП_проф_рабочий'!L95</f>
        <v>0</v>
      </c>
      <c r="K94" s="41">
        <f>'[3]2023_АПП_проф_рабочий'!M95</f>
        <v>200</v>
      </c>
      <c r="L94" s="40" t="e">
        <f>ROUND('[2]2024_АПП_профил_по ГИС ОМС'!L94*'2024_АПП_профил_ПРОЕКТ ТП (2)'!#REF!,0)</f>
        <v>#REF!</v>
      </c>
      <c r="M94" s="40" t="e">
        <f>ROUND('[2]2024_АПП_профил_по ГИС ОМС'!M94*'2024_АПП_профил_ПРОЕКТ ТП (2)'!#REF!,0)</f>
        <v>#REF!</v>
      </c>
      <c r="N94" s="41">
        <f>'[3]2023_АПП_проф_рабочий'!R95</f>
        <v>0</v>
      </c>
      <c r="O94" s="41">
        <f>'[3]2023_АПП_проф_рабочий'!S95</f>
        <v>200</v>
      </c>
      <c r="P94" s="41">
        <f>'[3]2023_АПП_проф_рабочий'!T95</f>
        <v>0</v>
      </c>
      <c r="Q94" s="40" t="e">
        <f t="shared" si="88"/>
        <v>#REF!</v>
      </c>
      <c r="R94" s="41">
        <f>'[3]2023_АПП_проф_рабочий'!V95</f>
        <v>0</v>
      </c>
      <c r="S94" s="40">
        <f t="shared" si="89"/>
        <v>281</v>
      </c>
      <c r="T94" s="40" t="e">
        <f>ROUND('[2]2024_АПП_профил_по ГИС ОМС'!T94*'2024_АПП_профил_ПРОЕКТ ТП (2)'!#REF!,0)</f>
        <v>#REF!</v>
      </c>
      <c r="U94" s="40" t="e">
        <f>ROUND('[2]2024_АПП_профил_по ГИС ОМС'!U94*'2024_АПП_профил_ПРОЕКТ ТП (2)'!#REF!,0)</f>
        <v>#REF!</v>
      </c>
      <c r="V94" s="40" t="e">
        <f>ROUND('[2]2024_АПП_профил_по ГИС ОМС'!V94*'2024_АПП_профил_ПРОЕКТ ТП (2)'!#REF!,0)</f>
        <v>#REF!</v>
      </c>
      <c r="W94" s="40" t="e">
        <f>ROUND('[2]2024_АПП_профил_по ГИС ОМС'!W94*'2024_АПП_профил_ПРОЕКТ ТП (2)'!#REF!,0)</f>
        <v>#REF!</v>
      </c>
      <c r="X94" s="40" t="e">
        <f>ROUND('[2]2024_АПП_профил_по ГИС ОМС'!X94*'2024_АПП_профил_ПРОЕКТ ТП (2)'!#REF!,0)</f>
        <v>#REF!</v>
      </c>
      <c r="Y94" s="41">
        <f>ROUND('[2]2024_АПП_профил_по ГИС ОМС'!Y94*$Y$109,0)</f>
        <v>0</v>
      </c>
      <c r="Z94" s="41">
        <f>'[3]2023_АПП_проф_рабочий'!AL95</f>
        <v>0</v>
      </c>
      <c r="AA94" s="40" t="e">
        <f>ROUND('[2]2024_АПП_профил_по ГИС ОМС'!AA94*'2024_АПП_профил_ПРОЕКТ ТП (2)'!#REF!,0)</f>
        <v>#REF!</v>
      </c>
      <c r="AB94" s="41">
        <f>'[2]2024_Центры здоровья'!M94</f>
        <v>0</v>
      </c>
      <c r="AC94" s="41">
        <f>'[2]2024_Центры здоровья'!N94</f>
        <v>0</v>
      </c>
      <c r="AD94" s="42" t="e">
        <f t="shared" si="90"/>
        <v>#REF!</v>
      </c>
      <c r="AE94" s="40" t="e">
        <f>ROUND('[2]2024_АПП_профил_по ГИС ОМС'!AE94*'2024_АПП_профил_ПРОЕКТ ТП (2)'!#REF!,0)</f>
        <v>#REF!</v>
      </c>
      <c r="AF94" s="43" t="e">
        <f t="shared" si="91"/>
        <v>#REF!</v>
      </c>
      <c r="AG94" s="41">
        <f>'[4]Дети проф '!EI91+'[4]Взрослые профосмотры '!CA91</f>
        <v>0</v>
      </c>
      <c r="AH94" s="41">
        <f>'[4]Взрослые диспансериз '!NF91+'[4]Дети проф '!EK91+'[4]Дети проф '!EJ91</f>
        <v>0</v>
      </c>
      <c r="AI94" s="41"/>
      <c r="AJ94" s="41"/>
      <c r="AK94" s="41"/>
      <c r="AL94" s="41"/>
      <c r="AM94" s="41"/>
      <c r="AN94" s="41">
        <f>'[3]2023_АПП_проф_рабочий'!BE95</f>
        <v>0</v>
      </c>
      <c r="AO94" s="42" t="e">
        <f t="shared" si="92"/>
        <v>#REF!</v>
      </c>
      <c r="AP94" s="41">
        <f>'[3]2024_АПП_проф (ЦАОП)'!AD94</f>
        <v>0</v>
      </c>
      <c r="AR94" s="44">
        <f>[6]V_МО____нов!D105</f>
        <v>927</v>
      </c>
      <c r="AS94" s="44">
        <f>[6]V_МО____нов!AN105</f>
        <v>327</v>
      </c>
      <c r="AT94" s="45" t="e">
        <f t="shared" si="93"/>
        <v>#REF!</v>
      </c>
      <c r="AU94" s="45" t="e">
        <f t="shared" si="94"/>
        <v>#REF!</v>
      </c>
      <c r="AV94" s="46"/>
      <c r="AW94" s="44"/>
      <c r="AX94" s="45" t="e">
        <f t="shared" si="104"/>
        <v>#REF!</v>
      </c>
      <c r="AY94" s="46"/>
      <c r="AZ94" s="45">
        <f>'[2]Факт за 9 мес. 2023 года'!D93</f>
        <v>0</v>
      </c>
      <c r="BA94" s="45">
        <f>'[2]Факт за 9 мес. 2023 года'!AN93</f>
        <v>0</v>
      </c>
      <c r="BB94" s="47">
        <f t="shared" si="95"/>
        <v>0</v>
      </c>
      <c r="BC94" s="47">
        <f t="shared" si="95"/>
        <v>0</v>
      </c>
      <c r="BD94" s="45" t="e">
        <f t="shared" si="96"/>
        <v>#REF!</v>
      </c>
      <c r="BE94" s="45" t="e">
        <f t="shared" si="97"/>
        <v>#REF!</v>
      </c>
      <c r="BF94" s="46"/>
      <c r="BG94" s="45" t="e">
        <f t="shared" si="105"/>
        <v>#REF!</v>
      </c>
      <c r="BH94" s="45"/>
      <c r="BJ94" s="59">
        <f t="shared" si="106"/>
        <v>76</v>
      </c>
      <c r="BK94" s="76" t="s">
        <v>154</v>
      </c>
      <c r="BN94" s="41">
        <f>'[2]2024_АПП_профил_по ГИС ОМС'!S94</f>
        <v>400</v>
      </c>
      <c r="BO94" s="41">
        <f>'[4]Взрослые профосмотры '!CA91</f>
        <v>0</v>
      </c>
      <c r="BP94" s="41">
        <f>'[4]Взрослые диспансериз '!NJ91</f>
        <v>0</v>
      </c>
      <c r="BQ94" s="41"/>
      <c r="BR94" s="41"/>
      <c r="BS94" s="41">
        <f t="shared" si="99"/>
        <v>400</v>
      </c>
      <c r="BT94" s="41">
        <f t="shared" si="107"/>
        <v>281</v>
      </c>
      <c r="BU94" s="41">
        <f>'[2]Дисп ВН_2 этап_2023 год'!M89</f>
        <v>0</v>
      </c>
      <c r="BV94" s="41">
        <f t="shared" si="101"/>
        <v>281</v>
      </c>
      <c r="BW94" s="41">
        <f>'[2]2024_АПП_профил_по ГИС ОМС'!Q94</f>
        <v>0</v>
      </c>
      <c r="BX94" s="41">
        <f>'[4]Дети проф '!EI91</f>
        <v>0</v>
      </c>
      <c r="BY94" s="41">
        <f>'[4]Дети проф '!$EK91</f>
        <v>0</v>
      </c>
      <c r="BZ94" s="41">
        <f>'[4]Дети проф '!EJ91</f>
        <v>0</v>
      </c>
      <c r="CA94" s="41">
        <f t="shared" si="102"/>
        <v>0</v>
      </c>
      <c r="CB94" s="41" t="e">
        <f>ROUND(CA94*#REF!,0)</f>
        <v>#REF!</v>
      </c>
      <c r="CC94" s="41">
        <f>'[7]Дисп ВН_2 этап_2023 год'!M89</f>
        <v>0</v>
      </c>
    </row>
    <row r="95" spans="1:81" ht="18.75" x14ac:dyDescent="0.25">
      <c r="A95" s="59">
        <f t="shared" si="103"/>
        <v>77</v>
      </c>
      <c r="B95" s="76" t="s">
        <v>155</v>
      </c>
      <c r="C95" s="41" t="e">
        <f>ROUND('[2]2024_АПП_профил_по ГИС ОМС'!C95*'2024_АПП_профил_ПРОЕКТ ТП (2)'!#REF!,0)</f>
        <v>#REF!</v>
      </c>
      <c r="D95" s="41">
        <f>'[3]2023_АПП_проф_рабочий'!D96</f>
        <v>0</v>
      </c>
      <c r="E95" s="41">
        <f>'[3]2023_АПП_проф_рабочий'!E96</f>
        <v>20</v>
      </c>
      <c r="F95" s="41">
        <f>'[3]2023_АПП_проф_рабочий'!F96</f>
        <v>0</v>
      </c>
      <c r="G95" s="40" t="e">
        <f>ROUND('[2]2024_АПП_профил_по ГИС ОМС'!G95*'2024_АПП_профил_ПРОЕКТ ТП (2)'!#REF!,0)</f>
        <v>#REF!</v>
      </c>
      <c r="H95" s="41">
        <f>'[3]2023_АПП_проф_рабочий'!H96</f>
        <v>0</v>
      </c>
      <c r="I95" s="40" t="e">
        <f>ROUND('[2]2024_АПП_профил_по ГИС ОМС'!I95*'2024_АПП_профил_ПРОЕКТ ТП (2)'!#REF!,0)</f>
        <v>#REF!</v>
      </c>
      <c r="J95" s="41">
        <f>'[3]2023_АПП_проф_рабочий'!L96</f>
        <v>0</v>
      </c>
      <c r="K95" s="41">
        <f>'[3]2023_АПП_проф_рабочий'!M96</f>
        <v>70</v>
      </c>
      <c r="L95" s="40" t="e">
        <f>ROUND('[2]2024_АПП_профил_по ГИС ОМС'!L95*'2024_АПП_профил_ПРОЕКТ ТП (2)'!#REF!,0)</f>
        <v>#REF!</v>
      </c>
      <c r="M95" s="40" t="e">
        <f>ROUND('[2]2024_АПП_профил_по ГИС ОМС'!M95*'2024_АПП_профил_ПРОЕКТ ТП (2)'!#REF!,0)</f>
        <v>#REF!</v>
      </c>
      <c r="N95" s="41">
        <f>'[3]2023_АПП_проф_рабочий'!R96</f>
        <v>0</v>
      </c>
      <c r="O95" s="41">
        <f>'[3]2023_АПП_проф_рабочий'!S96</f>
        <v>0</v>
      </c>
      <c r="P95" s="41">
        <f>'[3]2023_АПП_проф_рабочий'!T96</f>
        <v>0</v>
      </c>
      <c r="Q95" s="40" t="e">
        <f t="shared" si="88"/>
        <v>#REF!</v>
      </c>
      <c r="R95" s="41">
        <f>'[3]2023_АПП_проф_рабочий'!V96</f>
        <v>0</v>
      </c>
      <c r="S95" s="40">
        <f t="shared" si="89"/>
        <v>70</v>
      </c>
      <c r="T95" s="40" t="e">
        <f>ROUND('[2]2024_АПП_профил_по ГИС ОМС'!T95*'2024_АПП_профил_ПРОЕКТ ТП (2)'!#REF!,0)</f>
        <v>#REF!</v>
      </c>
      <c r="U95" s="40" t="e">
        <f>ROUND('[2]2024_АПП_профил_по ГИС ОМС'!U95*'2024_АПП_профил_ПРОЕКТ ТП (2)'!#REF!,0)</f>
        <v>#REF!</v>
      </c>
      <c r="V95" s="40" t="e">
        <f>ROUND('[2]2024_АПП_профил_по ГИС ОМС'!V95*'2024_АПП_профил_ПРОЕКТ ТП (2)'!#REF!,0)</f>
        <v>#REF!</v>
      </c>
      <c r="W95" s="40" t="e">
        <f>ROUND('[2]2024_АПП_профил_по ГИС ОМС'!W95*'2024_АПП_профил_ПРОЕКТ ТП (2)'!#REF!,0)</f>
        <v>#REF!</v>
      </c>
      <c r="X95" s="40" t="e">
        <f>ROUND('[2]2024_АПП_профил_по ГИС ОМС'!X95*'2024_АПП_профил_ПРОЕКТ ТП (2)'!#REF!,0)</f>
        <v>#REF!</v>
      </c>
      <c r="Y95" s="41">
        <f>ROUND('[2]2024_АПП_профил_по ГИС ОМС'!Y95*$Y$109,0)</f>
        <v>0</v>
      </c>
      <c r="Z95" s="41">
        <f>'[3]2023_АПП_проф_рабочий'!AL96</f>
        <v>0</v>
      </c>
      <c r="AA95" s="40" t="e">
        <f>ROUND('[2]2024_АПП_профил_по ГИС ОМС'!AA95*'2024_АПП_профил_ПРОЕКТ ТП (2)'!#REF!,0)</f>
        <v>#REF!</v>
      </c>
      <c r="AB95" s="41">
        <f>'[2]2024_Центры здоровья'!M95</f>
        <v>0</v>
      </c>
      <c r="AC95" s="41">
        <f>'[2]2024_Центры здоровья'!N95</f>
        <v>0</v>
      </c>
      <c r="AD95" s="42" t="e">
        <f t="shared" si="90"/>
        <v>#REF!</v>
      </c>
      <c r="AE95" s="40" t="e">
        <f>ROUND('[2]2024_АПП_профил_по ГИС ОМС'!AE95*'2024_АПП_профил_ПРОЕКТ ТП (2)'!#REF!,0)</f>
        <v>#REF!</v>
      </c>
      <c r="AF95" s="43" t="e">
        <f t="shared" si="91"/>
        <v>#REF!</v>
      </c>
      <c r="AG95" s="41">
        <f>'[4]Дети проф '!EI92+'[4]Взрослые профосмотры '!CA92</f>
        <v>0</v>
      </c>
      <c r="AH95" s="41">
        <f>'[4]Взрослые диспансериз '!NF92+'[4]Дети проф '!EK92+'[4]Дети проф '!EJ92</f>
        <v>0</v>
      </c>
      <c r="AI95" s="41"/>
      <c r="AJ95" s="41"/>
      <c r="AK95" s="41"/>
      <c r="AL95" s="41"/>
      <c r="AM95" s="41"/>
      <c r="AN95" s="41">
        <f>'[3]2023_АПП_проф_рабочий'!BE96</f>
        <v>0</v>
      </c>
      <c r="AO95" s="42" t="e">
        <f t="shared" si="92"/>
        <v>#REF!</v>
      </c>
      <c r="AP95" s="41">
        <f>'[3]2024_АПП_проф (ЦАОП)'!AD95</f>
        <v>0</v>
      </c>
      <c r="AR95" s="44">
        <f>[6]V_МО____нов!D101</f>
        <v>0</v>
      </c>
      <c r="AS95" s="44">
        <f>[6]V_МО____нов!AN101</f>
        <v>0</v>
      </c>
      <c r="AT95" s="45" t="e">
        <f t="shared" si="93"/>
        <v>#REF!</v>
      </c>
      <c r="AU95" s="45" t="e">
        <f t="shared" si="94"/>
        <v>#REF!</v>
      </c>
      <c r="AV95" s="46"/>
      <c r="AW95" s="44"/>
      <c r="AX95" s="45" t="e">
        <f t="shared" si="104"/>
        <v>#REF!</v>
      </c>
      <c r="AY95" s="46"/>
      <c r="AZ95" s="45">
        <f>'[2]Факт за 9 мес. 2023 года'!D94</f>
        <v>0</v>
      </c>
      <c r="BA95" s="45">
        <f>'[2]Факт за 9 мес. 2023 года'!AN94</f>
        <v>0</v>
      </c>
      <c r="BB95" s="47">
        <f t="shared" si="95"/>
        <v>0</v>
      </c>
      <c r="BC95" s="47">
        <f t="shared" si="95"/>
        <v>0</v>
      </c>
      <c r="BD95" s="45" t="e">
        <f t="shared" si="96"/>
        <v>#REF!</v>
      </c>
      <c r="BE95" s="45" t="e">
        <f t="shared" si="97"/>
        <v>#REF!</v>
      </c>
      <c r="BF95" s="46"/>
      <c r="BG95" s="45" t="e">
        <f t="shared" si="105"/>
        <v>#REF!</v>
      </c>
      <c r="BH95" s="45"/>
      <c r="BJ95" s="59">
        <f t="shared" si="106"/>
        <v>77</v>
      </c>
      <c r="BK95" s="76" t="s">
        <v>155</v>
      </c>
      <c r="BN95" s="41">
        <f>'[2]2024_АПП_профил_по ГИС ОМС'!S95</f>
        <v>100</v>
      </c>
      <c r="BO95" s="41">
        <f>'[4]Взрослые профосмотры '!CA92</f>
        <v>0</v>
      </c>
      <c r="BP95" s="41">
        <f>'[4]Взрослые диспансериз '!NJ92</f>
        <v>0</v>
      </c>
      <c r="BQ95" s="41"/>
      <c r="BR95" s="41"/>
      <c r="BS95" s="41">
        <f t="shared" si="99"/>
        <v>100</v>
      </c>
      <c r="BT95" s="41">
        <f t="shared" si="107"/>
        <v>70</v>
      </c>
      <c r="BU95" s="41">
        <f>'[2]Дисп ВН_2 этап_2023 год'!M90</f>
        <v>0</v>
      </c>
      <c r="BV95" s="41">
        <f t="shared" si="101"/>
        <v>70</v>
      </c>
      <c r="BW95" s="41">
        <f>'[2]2024_АПП_профил_по ГИС ОМС'!Q95</f>
        <v>0</v>
      </c>
      <c r="BX95" s="41">
        <f>'[4]Дети проф '!EI92</f>
        <v>0</v>
      </c>
      <c r="BY95" s="41">
        <f>'[4]Дети проф '!$EK92</f>
        <v>0</v>
      </c>
      <c r="BZ95" s="41">
        <f>'[4]Дети проф '!EJ92</f>
        <v>0</v>
      </c>
      <c r="CA95" s="41">
        <f t="shared" si="102"/>
        <v>0</v>
      </c>
      <c r="CB95" s="41" t="e">
        <f>ROUND(CA95*#REF!,0)</f>
        <v>#REF!</v>
      </c>
      <c r="CC95" s="41">
        <f>'[7]Дисп ВН_2 этап_2023 год'!M90</f>
        <v>0</v>
      </c>
    </row>
    <row r="96" spans="1:81" ht="18.75" x14ac:dyDescent="0.25">
      <c r="A96" s="59">
        <f t="shared" si="103"/>
        <v>78</v>
      </c>
      <c r="B96" s="76" t="s">
        <v>156</v>
      </c>
      <c r="C96" s="41" t="e">
        <f>ROUND('[2]2024_АПП_профил_по ГИС ОМС'!C96*'2024_АПП_профил_ПРОЕКТ ТП (2)'!#REF!,0)</f>
        <v>#REF!</v>
      </c>
      <c r="D96" s="41">
        <f>'[3]2023_АПП_проф_рабочий'!D97</f>
        <v>0</v>
      </c>
      <c r="E96" s="41">
        <f>'[3]2023_АПП_проф_рабочий'!E97</f>
        <v>0</v>
      </c>
      <c r="F96" s="41">
        <f>'[3]2023_АПП_проф_рабочий'!F97</f>
        <v>0</v>
      </c>
      <c r="G96" s="40" t="e">
        <f>ROUND('[2]2024_АПП_профил_по ГИС ОМС'!G96*'2024_АПП_профил_ПРОЕКТ ТП (2)'!#REF!,0)</f>
        <v>#REF!</v>
      </c>
      <c r="H96" s="41">
        <f>'[3]2023_АПП_проф_рабочий'!H97</f>
        <v>0</v>
      </c>
      <c r="I96" s="40" t="e">
        <f>ROUND('[2]2024_АПП_профил_по ГИС ОМС'!I96*'2024_АПП_профил_ПРОЕКТ ТП (2)'!#REF!,0)</f>
        <v>#REF!</v>
      </c>
      <c r="J96" s="41">
        <f>'[3]2023_АПП_проф_рабочий'!L97</f>
        <v>0</v>
      </c>
      <c r="K96" s="41">
        <f>'[3]2023_АПП_проф_рабочий'!M97</f>
        <v>0</v>
      </c>
      <c r="L96" s="40" t="e">
        <f>ROUND('[2]2024_АПП_профил_по ГИС ОМС'!L96*'2024_АПП_профил_ПРОЕКТ ТП (2)'!#REF!,0)</f>
        <v>#REF!</v>
      </c>
      <c r="M96" s="40" t="e">
        <f>ROUND('[2]2024_АПП_профил_по ГИС ОМС'!M96*'2024_АПП_профил_ПРОЕКТ ТП (2)'!#REF!,0)</f>
        <v>#REF!</v>
      </c>
      <c r="N96" s="41">
        <f>'[3]2023_АПП_проф_рабочий'!R97</f>
        <v>0</v>
      </c>
      <c r="O96" s="41">
        <f>'[3]2023_АПП_проф_рабочий'!S97</f>
        <v>0</v>
      </c>
      <c r="P96" s="41">
        <f>'[3]2023_АПП_проф_рабочий'!T97</f>
        <v>0</v>
      </c>
      <c r="Q96" s="40" t="e">
        <f t="shared" si="88"/>
        <v>#REF!</v>
      </c>
      <c r="R96" s="41">
        <f>'[3]2023_АПП_проф_рабочий'!V97</f>
        <v>0</v>
      </c>
      <c r="S96" s="40">
        <f t="shared" si="89"/>
        <v>0</v>
      </c>
      <c r="T96" s="40" t="e">
        <f>ROUND('[2]2024_АПП_профил_по ГИС ОМС'!T96*'2024_АПП_профил_ПРОЕКТ ТП (2)'!#REF!,0)</f>
        <v>#REF!</v>
      </c>
      <c r="U96" s="40" t="e">
        <f>ROUND('[2]2024_АПП_профил_по ГИС ОМС'!U96*'2024_АПП_профил_ПРОЕКТ ТП (2)'!#REF!,0)</f>
        <v>#REF!</v>
      </c>
      <c r="V96" s="40" t="e">
        <f>ROUND('[2]2024_АПП_профил_по ГИС ОМС'!V96*'2024_АПП_профил_ПРОЕКТ ТП (2)'!#REF!,0)</f>
        <v>#REF!</v>
      </c>
      <c r="W96" s="40" t="e">
        <f>ROUND('[2]2024_АПП_профил_по ГИС ОМС'!W96*'2024_АПП_профил_ПРОЕКТ ТП (2)'!#REF!,0)</f>
        <v>#REF!</v>
      </c>
      <c r="X96" s="40" t="e">
        <f>ROUND('[2]2024_АПП_профил_по ГИС ОМС'!X96*'2024_АПП_профил_ПРОЕКТ ТП (2)'!#REF!,0)</f>
        <v>#REF!</v>
      </c>
      <c r="Y96" s="41">
        <f>ROUND('[2]2024_АПП_профил_по ГИС ОМС'!Y96*$Y$109,0)</f>
        <v>0</v>
      </c>
      <c r="Z96" s="41">
        <f>'[3]2023_АПП_проф_рабочий'!AL97</f>
        <v>0</v>
      </c>
      <c r="AA96" s="40" t="e">
        <f>ROUND('[2]2024_АПП_профил_по ГИС ОМС'!AA96*'2024_АПП_профил_ПРОЕКТ ТП (2)'!#REF!,0)</f>
        <v>#REF!</v>
      </c>
      <c r="AB96" s="41">
        <f>'[2]2024_Центры здоровья'!M96</f>
        <v>0</v>
      </c>
      <c r="AC96" s="41">
        <f>'[2]2024_Центры здоровья'!N96</f>
        <v>0</v>
      </c>
      <c r="AD96" s="42" t="e">
        <f t="shared" si="90"/>
        <v>#REF!</v>
      </c>
      <c r="AE96" s="40" t="e">
        <f>ROUND('[2]2024_АПП_профил_по ГИС ОМС'!AE96*'2024_АПП_профил_ПРОЕКТ ТП (2)'!#REF!,0)</f>
        <v>#REF!</v>
      </c>
      <c r="AF96" s="43" t="e">
        <f t="shared" si="91"/>
        <v>#REF!</v>
      </c>
      <c r="AG96" s="41">
        <f>'[4]Дети проф '!EI93+'[4]Взрослые профосмотры '!CA93</f>
        <v>0</v>
      </c>
      <c r="AH96" s="41">
        <f>'[4]Взрослые диспансериз '!NF93+'[4]Дети проф '!EK93+'[4]Дети проф '!EJ93</f>
        <v>0</v>
      </c>
      <c r="AI96" s="41"/>
      <c r="AJ96" s="41"/>
      <c r="AK96" s="41"/>
      <c r="AL96" s="41"/>
      <c r="AM96" s="41"/>
      <c r="AN96" s="41">
        <f>'[3]2023_АПП_проф_рабочий'!BE97</f>
        <v>0</v>
      </c>
      <c r="AO96" s="42" t="e">
        <f t="shared" si="92"/>
        <v>#REF!</v>
      </c>
      <c r="AP96" s="41">
        <f>'[3]2024_АПП_проф (ЦАОП)'!AD96</f>
        <v>0</v>
      </c>
      <c r="AR96" s="44">
        <f>[6]V_МО____нов!D102</f>
        <v>0</v>
      </c>
      <c r="AS96" s="44">
        <f>[6]V_МО____нов!AN102</f>
        <v>0</v>
      </c>
      <c r="AT96" s="45" t="e">
        <f t="shared" si="93"/>
        <v>#REF!</v>
      </c>
      <c r="AU96" s="45" t="e">
        <f t="shared" si="94"/>
        <v>#REF!</v>
      </c>
      <c r="AV96" s="46"/>
      <c r="AW96" s="44"/>
      <c r="AX96" s="45" t="e">
        <f t="shared" si="104"/>
        <v>#REF!</v>
      </c>
      <c r="AY96" s="46"/>
      <c r="AZ96" s="45">
        <f>'[2]Факт за 9 мес. 2023 года'!D95</f>
        <v>0</v>
      </c>
      <c r="BA96" s="45">
        <f>'[2]Факт за 9 мес. 2023 года'!AN95</f>
        <v>0</v>
      </c>
      <c r="BB96" s="47">
        <f t="shared" si="95"/>
        <v>0</v>
      </c>
      <c r="BC96" s="47">
        <f t="shared" si="95"/>
        <v>0</v>
      </c>
      <c r="BD96" s="45" t="e">
        <f t="shared" si="96"/>
        <v>#REF!</v>
      </c>
      <c r="BE96" s="45" t="e">
        <f t="shared" si="97"/>
        <v>#REF!</v>
      </c>
      <c r="BF96" s="46"/>
      <c r="BG96" s="45" t="e">
        <f t="shared" si="105"/>
        <v>#REF!</v>
      </c>
      <c r="BH96" s="45"/>
      <c r="BJ96" s="59">
        <f t="shared" si="106"/>
        <v>78</v>
      </c>
      <c r="BK96" s="76" t="s">
        <v>156</v>
      </c>
      <c r="BN96" s="41">
        <f>'[2]2024_АПП_профил_по ГИС ОМС'!S96</f>
        <v>0</v>
      </c>
      <c r="BO96" s="41">
        <f>'[4]Взрослые профосмотры '!CA93</f>
        <v>0</v>
      </c>
      <c r="BP96" s="41">
        <f>'[4]Взрослые диспансериз '!NJ93</f>
        <v>0</v>
      </c>
      <c r="BQ96" s="41"/>
      <c r="BR96" s="41"/>
      <c r="BS96" s="41">
        <f t="shared" si="99"/>
        <v>0</v>
      </c>
      <c r="BT96" s="41">
        <f t="shared" si="107"/>
        <v>0</v>
      </c>
      <c r="BU96" s="41">
        <f>'[2]Дисп ВН_2 этап_2023 год'!M91</f>
        <v>0</v>
      </c>
      <c r="BV96" s="41">
        <f t="shared" si="101"/>
        <v>0</v>
      </c>
      <c r="BW96" s="41">
        <f>'[2]2024_АПП_профил_по ГИС ОМС'!Q96</f>
        <v>0</v>
      </c>
      <c r="BX96" s="41">
        <f>'[4]Дети проф '!EI93</f>
        <v>0</v>
      </c>
      <c r="BY96" s="41">
        <f>'[4]Дети проф '!$EK93</f>
        <v>0</v>
      </c>
      <c r="BZ96" s="41">
        <f>'[4]Дети проф '!EJ93</f>
        <v>0</v>
      </c>
      <c r="CA96" s="41">
        <f t="shared" si="102"/>
        <v>0</v>
      </c>
      <c r="CB96" s="41" t="e">
        <f>ROUND(CA96*#REF!,0)</f>
        <v>#REF!</v>
      </c>
      <c r="CC96" s="41">
        <f>'[7]Дисп ВН_2 этап_2023 год'!M91</f>
        <v>0</v>
      </c>
    </row>
    <row r="97" spans="1:81" ht="18.75" x14ac:dyDescent="0.25">
      <c r="A97" s="59">
        <f t="shared" si="103"/>
        <v>79</v>
      </c>
      <c r="B97" s="77" t="s">
        <v>157</v>
      </c>
      <c r="C97" s="41" t="e">
        <f>ROUND('[2]2024_АПП_профил_по ГИС ОМС'!C97*'2024_АПП_профил_ПРОЕКТ ТП (2)'!#REF!,0)</f>
        <v>#REF!</v>
      </c>
      <c r="D97" s="41">
        <f>'[3]2023_АПП_проф_рабочий'!D98</f>
        <v>0</v>
      </c>
      <c r="E97" s="41">
        <f>'[3]2023_АПП_проф_рабочий'!E98</f>
        <v>0</v>
      </c>
      <c r="F97" s="41">
        <f>'[3]2023_АПП_проф_рабочий'!F98</f>
        <v>0</v>
      </c>
      <c r="G97" s="40" t="e">
        <f>ROUND('[2]2024_АПП_профил_по ГИС ОМС'!G97*'2024_АПП_профил_ПРОЕКТ ТП (2)'!#REF!,0)</f>
        <v>#REF!</v>
      </c>
      <c r="H97" s="41">
        <f>'[3]2023_АПП_проф_рабочий'!H98</f>
        <v>0</v>
      </c>
      <c r="I97" s="40" t="e">
        <f>ROUND('[2]2024_АПП_профил_по ГИС ОМС'!I97*'2024_АПП_профил_ПРОЕКТ ТП (2)'!#REF!,0)</f>
        <v>#REF!</v>
      </c>
      <c r="J97" s="41">
        <f>'[3]2023_АПП_проф_рабочий'!L98</f>
        <v>0</v>
      </c>
      <c r="K97" s="41">
        <f>'[3]2023_АПП_проф_рабочий'!M98</f>
        <v>200</v>
      </c>
      <c r="L97" s="40" t="e">
        <f>ROUND('[2]2024_АПП_профил_по ГИС ОМС'!L97*'2024_АПП_профил_ПРОЕКТ ТП (2)'!#REF!,0)</f>
        <v>#REF!</v>
      </c>
      <c r="M97" s="40" t="e">
        <f>ROUND('[2]2024_АПП_профил_по ГИС ОМС'!M97*'2024_АПП_профил_ПРОЕКТ ТП (2)'!#REF!,0)</f>
        <v>#REF!</v>
      </c>
      <c r="N97" s="41">
        <f>'[3]2023_АПП_проф_рабочий'!R98</f>
        <v>0</v>
      </c>
      <c r="O97" s="41">
        <f>'[3]2023_АПП_проф_рабочий'!S98</f>
        <v>200</v>
      </c>
      <c r="P97" s="41">
        <f>'[3]2023_АПП_проф_рабочий'!T98</f>
        <v>0</v>
      </c>
      <c r="Q97" s="40" t="e">
        <f t="shared" si="88"/>
        <v>#REF!</v>
      </c>
      <c r="R97" s="41">
        <f>'[3]2023_АПП_проф_рабочий'!V98</f>
        <v>0</v>
      </c>
      <c r="S97" s="40">
        <f t="shared" si="89"/>
        <v>281</v>
      </c>
      <c r="T97" s="40" t="e">
        <f>ROUND('[2]2024_АПП_профил_по ГИС ОМС'!T97*'2024_АПП_профил_ПРОЕКТ ТП (2)'!#REF!,0)</f>
        <v>#REF!</v>
      </c>
      <c r="U97" s="40" t="e">
        <f>ROUND('[2]2024_АПП_профил_по ГИС ОМС'!U97*'2024_АПП_профил_ПРОЕКТ ТП (2)'!#REF!,0)</f>
        <v>#REF!</v>
      </c>
      <c r="V97" s="40" t="e">
        <f>ROUND('[2]2024_АПП_профил_по ГИС ОМС'!V97*'2024_АПП_профил_ПРОЕКТ ТП (2)'!#REF!,0)</f>
        <v>#REF!</v>
      </c>
      <c r="W97" s="40" t="e">
        <f>ROUND('[2]2024_АПП_профил_по ГИС ОМС'!W97*'2024_АПП_профил_ПРОЕКТ ТП (2)'!#REF!,0)</f>
        <v>#REF!</v>
      </c>
      <c r="X97" s="40" t="e">
        <f>ROUND('[2]2024_АПП_профил_по ГИС ОМС'!X97*'2024_АПП_профил_ПРОЕКТ ТП (2)'!#REF!,0)</f>
        <v>#REF!</v>
      </c>
      <c r="Y97" s="41">
        <f>ROUND('[2]2024_АПП_профил_по ГИС ОМС'!Y97*$Y$109,0)</f>
        <v>0</v>
      </c>
      <c r="Z97" s="41">
        <f>'[3]2023_АПП_проф_рабочий'!AL98</f>
        <v>0</v>
      </c>
      <c r="AA97" s="40" t="e">
        <f>ROUND('[2]2024_АПП_профил_по ГИС ОМС'!AA97*'2024_АПП_профил_ПРОЕКТ ТП (2)'!#REF!,0)</f>
        <v>#REF!</v>
      </c>
      <c r="AB97" s="41">
        <f>'[2]2024_Центры здоровья'!M97</f>
        <v>0</v>
      </c>
      <c r="AC97" s="41">
        <f>'[2]2024_Центры здоровья'!N97</f>
        <v>0</v>
      </c>
      <c r="AD97" s="42" t="e">
        <f t="shared" si="90"/>
        <v>#REF!</v>
      </c>
      <c r="AE97" s="40" t="e">
        <f>ROUND('[2]2024_АПП_профил_по ГИС ОМС'!AE97*'2024_АПП_профил_ПРОЕКТ ТП (2)'!#REF!,0)</f>
        <v>#REF!</v>
      </c>
      <c r="AF97" s="43" t="e">
        <f t="shared" si="91"/>
        <v>#REF!</v>
      </c>
      <c r="AG97" s="41">
        <f>'[4]Дети проф '!EI94+'[4]Взрослые профосмотры '!CA94</f>
        <v>0</v>
      </c>
      <c r="AH97" s="41">
        <f>'[4]Взрослые диспансериз '!NF94+'[4]Дети проф '!EK94+'[4]Дети проф '!EJ94</f>
        <v>0</v>
      </c>
      <c r="AI97" s="41"/>
      <c r="AJ97" s="41"/>
      <c r="AK97" s="41"/>
      <c r="AL97" s="41"/>
      <c r="AM97" s="41"/>
      <c r="AN97" s="41">
        <f>'[3]2023_АПП_проф_рабочий'!BE98</f>
        <v>0</v>
      </c>
      <c r="AO97" s="42" t="e">
        <f t="shared" si="92"/>
        <v>#REF!</v>
      </c>
      <c r="AP97" s="41">
        <f>'[3]2024_АПП_проф (ЦАОП)'!AD97</f>
        <v>0</v>
      </c>
      <c r="AR97" s="44">
        <f>[6]V_МО____нов!D103</f>
        <v>0</v>
      </c>
      <c r="AS97" s="44">
        <f>[6]V_МО____нов!AN103</f>
        <v>0</v>
      </c>
      <c r="AT97" s="45" t="e">
        <f t="shared" si="93"/>
        <v>#REF!</v>
      </c>
      <c r="AU97" s="45" t="e">
        <f t="shared" si="94"/>
        <v>#REF!</v>
      </c>
      <c r="AV97" s="46"/>
      <c r="AW97" s="44"/>
      <c r="AX97" s="45" t="e">
        <f t="shared" si="104"/>
        <v>#REF!</v>
      </c>
      <c r="AY97" s="46"/>
      <c r="AZ97" s="45">
        <f>'[2]Факт за 9 мес. 2023 года'!D96</f>
        <v>0</v>
      </c>
      <c r="BA97" s="45">
        <f>'[2]Факт за 9 мес. 2023 года'!AN96</f>
        <v>0</v>
      </c>
      <c r="BB97" s="47">
        <f t="shared" si="95"/>
        <v>0</v>
      </c>
      <c r="BC97" s="47">
        <f t="shared" si="95"/>
        <v>0</v>
      </c>
      <c r="BD97" s="45" t="e">
        <f t="shared" si="96"/>
        <v>#REF!</v>
      </c>
      <c r="BE97" s="45" t="e">
        <f t="shared" si="97"/>
        <v>#REF!</v>
      </c>
      <c r="BF97" s="46"/>
      <c r="BG97" s="45" t="e">
        <f t="shared" si="105"/>
        <v>#REF!</v>
      </c>
      <c r="BH97" s="45"/>
      <c r="BJ97" s="59">
        <f t="shared" si="106"/>
        <v>79</v>
      </c>
      <c r="BK97" s="77" t="s">
        <v>157</v>
      </c>
      <c r="BN97" s="41">
        <f>'[2]2024_АПП_профил_по ГИС ОМС'!S97</f>
        <v>400</v>
      </c>
      <c r="BO97" s="41">
        <f>'[4]Взрослые профосмотры '!CA94</f>
        <v>0</v>
      </c>
      <c r="BP97" s="41">
        <f>'[4]Взрослые диспансериз '!NJ94</f>
        <v>0</v>
      </c>
      <c r="BQ97" s="41"/>
      <c r="BR97" s="41"/>
      <c r="BS97" s="41">
        <f t="shared" si="99"/>
        <v>400</v>
      </c>
      <c r="BT97" s="41">
        <f t="shared" si="107"/>
        <v>281</v>
      </c>
      <c r="BU97" s="41">
        <f>'[2]Дисп ВН_2 этап_2023 год'!M92</f>
        <v>0</v>
      </c>
      <c r="BV97" s="41">
        <f t="shared" si="101"/>
        <v>281</v>
      </c>
      <c r="BW97" s="41">
        <f>'[2]2024_АПП_профил_по ГИС ОМС'!Q97</f>
        <v>0</v>
      </c>
      <c r="BX97" s="41">
        <f>'[4]Дети проф '!EI94</f>
        <v>0</v>
      </c>
      <c r="BY97" s="41">
        <f>'[4]Дети проф '!$EK94</f>
        <v>0</v>
      </c>
      <c r="BZ97" s="41">
        <f>'[4]Дети проф '!EJ94</f>
        <v>0</v>
      </c>
      <c r="CA97" s="41">
        <f t="shared" si="102"/>
        <v>0</v>
      </c>
      <c r="CB97" s="41" t="e">
        <f>ROUND(CA97*#REF!,0)</f>
        <v>#REF!</v>
      </c>
      <c r="CC97" s="41">
        <f>'[7]Дисп ВН_2 этап_2023 год'!M92</f>
        <v>0</v>
      </c>
    </row>
    <row r="98" spans="1:81" s="85" customFormat="1" ht="18.75" x14ac:dyDescent="0.25">
      <c r="A98" s="78"/>
      <c r="B98" s="79" t="s">
        <v>158</v>
      </c>
      <c r="C98" s="80" t="e">
        <f t="shared" ref="C98:AP98" si="108">SUM(C64:C97)</f>
        <v>#REF!</v>
      </c>
      <c r="D98" s="80">
        <f t="shared" si="108"/>
        <v>0</v>
      </c>
      <c r="E98" s="80">
        <f t="shared" si="108"/>
        <v>2836</v>
      </c>
      <c r="F98" s="80">
        <f t="shared" si="108"/>
        <v>0</v>
      </c>
      <c r="G98" s="80" t="e">
        <f t="shared" si="108"/>
        <v>#REF!</v>
      </c>
      <c r="H98" s="80">
        <f t="shared" si="108"/>
        <v>0</v>
      </c>
      <c r="I98" s="80" t="e">
        <f t="shared" si="108"/>
        <v>#REF!</v>
      </c>
      <c r="J98" s="80">
        <f t="shared" si="108"/>
        <v>100</v>
      </c>
      <c r="K98" s="80">
        <f t="shared" si="108"/>
        <v>15221</v>
      </c>
      <c r="L98" s="80" t="e">
        <f t="shared" si="108"/>
        <v>#REF!</v>
      </c>
      <c r="M98" s="80" t="e">
        <f t="shared" si="108"/>
        <v>#REF!</v>
      </c>
      <c r="N98" s="80">
        <f t="shared" si="108"/>
        <v>2415</v>
      </c>
      <c r="O98" s="80">
        <f t="shared" si="108"/>
        <v>3143</v>
      </c>
      <c r="P98" s="80">
        <f t="shared" si="108"/>
        <v>0</v>
      </c>
      <c r="Q98" s="80" t="e">
        <f t="shared" si="108"/>
        <v>#REF!</v>
      </c>
      <c r="R98" s="80">
        <f t="shared" si="108"/>
        <v>10</v>
      </c>
      <c r="S98" s="80">
        <f t="shared" si="108"/>
        <v>27960</v>
      </c>
      <c r="T98" s="80" t="e">
        <f t="shared" si="108"/>
        <v>#REF!</v>
      </c>
      <c r="U98" s="80" t="e">
        <f t="shared" si="108"/>
        <v>#REF!</v>
      </c>
      <c r="V98" s="80" t="e">
        <f t="shared" si="108"/>
        <v>#REF!</v>
      </c>
      <c r="W98" s="80" t="e">
        <f t="shared" si="108"/>
        <v>#REF!</v>
      </c>
      <c r="X98" s="80" t="e">
        <f t="shared" si="108"/>
        <v>#REF!</v>
      </c>
      <c r="Y98" s="80">
        <f t="shared" si="108"/>
        <v>894</v>
      </c>
      <c r="Z98" s="80">
        <f t="shared" si="108"/>
        <v>75</v>
      </c>
      <c r="AA98" s="80" t="e">
        <f t="shared" si="108"/>
        <v>#REF!</v>
      </c>
      <c r="AB98" s="80">
        <f t="shared" si="108"/>
        <v>0</v>
      </c>
      <c r="AC98" s="80">
        <f t="shared" si="108"/>
        <v>0</v>
      </c>
      <c r="AD98" s="42" t="e">
        <f t="shared" si="108"/>
        <v>#REF!</v>
      </c>
      <c r="AE98" s="80" t="e">
        <f t="shared" si="108"/>
        <v>#REF!</v>
      </c>
      <c r="AF98" s="42" t="e">
        <f t="shared" si="108"/>
        <v>#REF!</v>
      </c>
      <c r="AG98" s="80">
        <f t="shared" si="108"/>
        <v>2436</v>
      </c>
      <c r="AH98" s="80">
        <f t="shared" si="108"/>
        <v>8166</v>
      </c>
      <c r="AI98" s="80">
        <f t="shared" si="108"/>
        <v>5369</v>
      </c>
      <c r="AJ98" s="80">
        <f t="shared" si="108"/>
        <v>3355</v>
      </c>
      <c r="AK98" s="80">
        <f t="shared" si="108"/>
        <v>478</v>
      </c>
      <c r="AL98" s="80">
        <f t="shared" si="108"/>
        <v>838</v>
      </c>
      <c r="AM98" s="80">
        <f t="shared" si="108"/>
        <v>698</v>
      </c>
      <c r="AN98" s="80">
        <f t="shared" si="108"/>
        <v>0</v>
      </c>
      <c r="AO98" s="42" t="e">
        <f t="shared" si="108"/>
        <v>#REF!</v>
      </c>
      <c r="AP98" s="80">
        <f t="shared" si="108"/>
        <v>0</v>
      </c>
      <c r="AQ98" s="81"/>
      <c r="AR98" s="80">
        <f>[6]V_МО____нов!D104</f>
        <v>0</v>
      </c>
      <c r="AS98" s="80">
        <f>[6]V_МО____нов!AN104</f>
        <v>0</v>
      </c>
      <c r="AT98" s="80">
        <f>[6]V_МО____нов!AO104</f>
        <v>0</v>
      </c>
      <c r="AU98" s="80">
        <f>[6]V_МО____нов!AP104</f>
        <v>0</v>
      </c>
      <c r="AV98" s="82"/>
      <c r="AW98" s="83"/>
      <c r="AX98" s="84" t="e">
        <f t="shared" si="104"/>
        <v>#REF!</v>
      </c>
      <c r="AY98" s="82"/>
      <c r="AZ98" s="80">
        <f>[6]V_МО____нов!AU104</f>
        <v>0</v>
      </c>
      <c r="BA98" s="80">
        <f>[6]V_МО____нов!AV104</f>
        <v>0</v>
      </c>
      <c r="BB98" s="80">
        <f>[6]V_МО____нов!AW104</f>
        <v>0</v>
      </c>
      <c r="BC98" s="80">
        <f>[6]V_МО____нов!AX104</f>
        <v>0</v>
      </c>
      <c r="BD98" s="80">
        <f>[6]V_МО____нов!AY104</f>
        <v>0</v>
      </c>
      <c r="BE98" s="80">
        <f>[6]V_МО____нов!AZ104</f>
        <v>0</v>
      </c>
      <c r="BF98" s="82"/>
      <c r="BG98" s="80">
        <f>[6]V_МО____нов!BB104</f>
        <v>0</v>
      </c>
      <c r="BH98" s="80">
        <f>[6]V_МО____нов!BC104</f>
        <v>0</v>
      </c>
      <c r="BI98" s="81"/>
      <c r="BJ98" s="78"/>
      <c r="BK98" s="79" t="s">
        <v>158</v>
      </c>
      <c r="BN98" s="80">
        <f t="shared" ref="BN98:BZ98" si="109">SUM(BN64:BN97)</f>
        <v>53328</v>
      </c>
      <c r="BO98" s="80">
        <f t="shared" si="109"/>
        <v>2436</v>
      </c>
      <c r="BP98" s="80">
        <f t="shared" si="109"/>
        <v>8166</v>
      </c>
      <c r="BQ98" s="80">
        <f t="shared" si="109"/>
        <v>0</v>
      </c>
      <c r="BR98" s="80">
        <f t="shared" si="109"/>
        <v>4531</v>
      </c>
      <c r="BS98" s="80">
        <f t="shared" si="109"/>
        <v>38195</v>
      </c>
      <c r="BT98" s="80">
        <f t="shared" si="109"/>
        <v>27960</v>
      </c>
      <c r="BU98" s="80">
        <f t="shared" si="109"/>
        <v>866</v>
      </c>
      <c r="BV98" s="80">
        <f t="shared" si="109"/>
        <v>27094</v>
      </c>
      <c r="BW98" s="80">
        <f t="shared" si="109"/>
        <v>9312</v>
      </c>
      <c r="BX98" s="80">
        <f t="shared" si="109"/>
        <v>0</v>
      </c>
      <c r="BY98" s="80">
        <f t="shared" si="109"/>
        <v>0</v>
      </c>
      <c r="BZ98" s="80">
        <f t="shared" si="109"/>
        <v>0</v>
      </c>
      <c r="CA98" s="80">
        <f t="shared" ref="CA98:CC98" si="110">SUM(CA64:CA97)</f>
        <v>9312</v>
      </c>
      <c r="CB98" s="80" t="e">
        <f t="shared" si="110"/>
        <v>#REF!</v>
      </c>
      <c r="CC98" s="80">
        <f t="shared" si="110"/>
        <v>866</v>
      </c>
    </row>
    <row r="99" spans="1:81" s="85" customFormat="1" ht="18.75" x14ac:dyDescent="0.25">
      <c r="A99" s="78"/>
      <c r="B99" s="79" t="s">
        <v>11</v>
      </c>
      <c r="C99" s="80" t="e">
        <f t="shared" ref="C99:AU99" si="111">C55+C57+C63+C98</f>
        <v>#REF!</v>
      </c>
      <c r="D99" s="80">
        <f t="shared" si="111"/>
        <v>8651</v>
      </c>
      <c r="E99" s="80">
        <f t="shared" si="111"/>
        <v>17538</v>
      </c>
      <c r="F99" s="80">
        <f t="shared" si="111"/>
        <v>10337</v>
      </c>
      <c r="G99" s="80" t="e">
        <f t="shared" si="111"/>
        <v>#REF!</v>
      </c>
      <c r="H99" s="80">
        <f t="shared" si="111"/>
        <v>38827</v>
      </c>
      <c r="I99" s="80" t="e">
        <f t="shared" si="111"/>
        <v>#REF!</v>
      </c>
      <c r="J99" s="80">
        <f t="shared" si="111"/>
        <v>3424</v>
      </c>
      <c r="K99" s="80">
        <f t="shared" si="111"/>
        <v>156424</v>
      </c>
      <c r="L99" s="80" t="e">
        <f t="shared" si="111"/>
        <v>#REF!</v>
      </c>
      <c r="M99" s="80" t="e">
        <f t="shared" si="111"/>
        <v>#REF!</v>
      </c>
      <c r="N99" s="80">
        <f t="shared" si="111"/>
        <v>99690</v>
      </c>
      <c r="O99" s="80">
        <f t="shared" si="111"/>
        <v>121960</v>
      </c>
      <c r="P99" s="80">
        <f t="shared" si="111"/>
        <v>6147</v>
      </c>
      <c r="Q99" s="80" t="e">
        <f t="shared" si="111"/>
        <v>#REF!</v>
      </c>
      <c r="R99" s="80">
        <f t="shared" si="111"/>
        <v>18991</v>
      </c>
      <c r="S99" s="80">
        <f t="shared" si="111"/>
        <v>390992</v>
      </c>
      <c r="T99" s="80" t="e">
        <f t="shared" si="111"/>
        <v>#REF!</v>
      </c>
      <c r="U99" s="80" t="e">
        <f t="shared" si="111"/>
        <v>#REF!</v>
      </c>
      <c r="V99" s="80" t="e">
        <f t="shared" si="111"/>
        <v>#REF!</v>
      </c>
      <c r="W99" s="80" t="e">
        <f t="shared" si="111"/>
        <v>#REF!</v>
      </c>
      <c r="X99" s="80" t="e">
        <f t="shared" si="111"/>
        <v>#REF!</v>
      </c>
      <c r="Y99" s="80">
        <f t="shared" si="111"/>
        <v>44385</v>
      </c>
      <c r="Z99" s="80">
        <f t="shared" si="111"/>
        <v>4275</v>
      </c>
      <c r="AA99" s="80" t="e">
        <f t="shared" si="111"/>
        <v>#REF!</v>
      </c>
      <c r="AB99" s="80">
        <f t="shared" si="111"/>
        <v>43403</v>
      </c>
      <c r="AC99" s="80">
        <f t="shared" si="111"/>
        <v>2353</v>
      </c>
      <c r="AD99" s="42" t="e">
        <f t="shared" si="111"/>
        <v>#REF!</v>
      </c>
      <c r="AE99" s="80" t="e">
        <f t="shared" si="111"/>
        <v>#REF!</v>
      </c>
      <c r="AF99" s="42" t="e">
        <f t="shared" si="111"/>
        <v>#REF!</v>
      </c>
      <c r="AG99" s="80">
        <f t="shared" si="111"/>
        <v>383266</v>
      </c>
      <c r="AH99" s="80">
        <f t="shared" si="111"/>
        <v>478253</v>
      </c>
      <c r="AI99" s="80">
        <f t="shared" si="111"/>
        <v>322128</v>
      </c>
      <c r="AJ99" s="80">
        <f t="shared" si="111"/>
        <v>201626</v>
      </c>
      <c r="AK99" s="80">
        <f t="shared" si="111"/>
        <v>50733</v>
      </c>
      <c r="AL99" s="80">
        <f t="shared" si="111"/>
        <v>44915</v>
      </c>
      <c r="AM99" s="80">
        <f t="shared" si="111"/>
        <v>24854</v>
      </c>
      <c r="AN99" s="80">
        <f t="shared" si="111"/>
        <v>307583</v>
      </c>
      <c r="AO99" s="42" t="e">
        <f t="shared" si="111"/>
        <v>#REF!</v>
      </c>
      <c r="AP99" s="80">
        <f t="shared" si="111"/>
        <v>46619</v>
      </c>
      <c r="AQ99" s="81"/>
      <c r="AR99" s="80">
        <f t="shared" si="111"/>
        <v>3579323</v>
      </c>
      <c r="AS99" s="80">
        <f t="shared" si="111"/>
        <v>91294</v>
      </c>
      <c r="AT99" s="80" t="e">
        <f t="shared" si="111"/>
        <v>#REF!</v>
      </c>
      <c r="AU99" s="80" t="e">
        <f t="shared" si="111"/>
        <v>#REF!</v>
      </c>
      <c r="AV99" s="82"/>
      <c r="AW99" s="83"/>
      <c r="AX99" s="84" t="e">
        <f t="shared" si="104"/>
        <v>#REF!</v>
      </c>
      <c r="AY99" s="82"/>
      <c r="AZ99" s="80">
        <f t="shared" ref="AZ99:BE99" si="112">AZ55+AZ57+AZ63+AZ98</f>
        <v>2924237</v>
      </c>
      <c r="BA99" s="80">
        <f t="shared" si="112"/>
        <v>72103</v>
      </c>
      <c r="BB99" s="80">
        <f t="shared" si="112"/>
        <v>3898981</v>
      </c>
      <c r="BC99" s="80">
        <f t="shared" si="112"/>
        <v>96139</v>
      </c>
      <c r="BD99" s="80" t="e">
        <f t="shared" si="112"/>
        <v>#REF!</v>
      </c>
      <c r="BE99" s="80" t="e">
        <f t="shared" si="112"/>
        <v>#REF!</v>
      </c>
      <c r="BF99" s="82"/>
      <c r="BG99" s="80" t="e">
        <f t="shared" ref="BG99:BH99" si="113">BG55+BG57+BG63+BG98</f>
        <v>#REF!</v>
      </c>
      <c r="BH99" s="80" t="e">
        <f t="shared" si="113"/>
        <v>#REF!</v>
      </c>
      <c r="BI99" s="81"/>
      <c r="BJ99" s="78"/>
      <c r="BK99" s="79" t="s">
        <v>11</v>
      </c>
      <c r="BN99" s="80">
        <f t="shared" ref="BN99:BZ99" si="114">BN55+BN57+BN63+BN98</f>
        <v>1460048</v>
      </c>
      <c r="BO99" s="80">
        <f t="shared" si="114"/>
        <v>168926</v>
      </c>
      <c r="BP99" s="80">
        <f t="shared" si="114"/>
        <v>475466</v>
      </c>
      <c r="BQ99" s="80">
        <f t="shared" si="114"/>
        <v>0</v>
      </c>
      <c r="BR99" s="80">
        <f t="shared" si="114"/>
        <v>277213</v>
      </c>
      <c r="BS99" s="80">
        <f t="shared" si="114"/>
        <v>538443</v>
      </c>
      <c r="BT99" s="80">
        <f t="shared" si="114"/>
        <v>390992</v>
      </c>
      <c r="BU99" s="80">
        <f t="shared" si="114"/>
        <v>93677</v>
      </c>
      <c r="BV99" s="80">
        <f t="shared" si="114"/>
        <v>297315</v>
      </c>
      <c r="BW99" s="80">
        <f t="shared" si="114"/>
        <v>1222342</v>
      </c>
      <c r="BX99" s="80">
        <f t="shared" si="114"/>
        <v>214340</v>
      </c>
      <c r="BY99" s="80">
        <f t="shared" si="114"/>
        <v>1103</v>
      </c>
      <c r="BZ99" s="80">
        <f t="shared" si="114"/>
        <v>1684</v>
      </c>
      <c r="CA99" s="80">
        <f t="shared" ref="CA99:CC99" si="115">CA55+CA57+CA63+CA98</f>
        <v>1005215</v>
      </c>
      <c r="CB99" s="80" t="e">
        <f t="shared" si="115"/>
        <v>#REF!</v>
      </c>
      <c r="CC99" s="80">
        <f t="shared" si="115"/>
        <v>93677</v>
      </c>
    </row>
    <row r="100" spans="1:81" ht="33" x14ac:dyDescent="0.25">
      <c r="A100" s="59"/>
      <c r="B100" s="77" t="s">
        <v>159</v>
      </c>
      <c r="C100" s="41">
        <f>'[2]2024_АПП_профил_по ГИС ОМС'!C100</f>
        <v>1328</v>
      </c>
      <c r="D100" s="41">
        <f>'[2]2024_АПП_профил_по ГИС ОМС'!D100</f>
        <v>77</v>
      </c>
      <c r="E100" s="41">
        <f>'[2]2024_АПП_профил_по ГИС ОМС'!E100</f>
        <v>173</v>
      </c>
      <c r="F100" s="41">
        <f>'[2]2024_АПП_профил_по ГИС ОМС'!F100</f>
        <v>247</v>
      </c>
      <c r="G100" s="41">
        <f>'[2]2024_АПП_профил_по ГИС ОМС'!G100</f>
        <v>649</v>
      </c>
      <c r="H100" s="41">
        <f>'[2]2024_АПП_профил_по ГИС ОМС'!H100</f>
        <v>169</v>
      </c>
      <c r="I100" s="41">
        <f>'[2]2024_АПП_профил_по ГИС ОМС'!I100</f>
        <v>481</v>
      </c>
      <c r="J100" s="41">
        <f>'[2]2024_АПП_профил_по ГИС ОМС'!J100</f>
        <v>47</v>
      </c>
      <c r="K100" s="41">
        <f>'[2]2024_АПП_профил_по ГИС ОМС'!K100</f>
        <v>931</v>
      </c>
      <c r="L100" s="41">
        <f>'[2]2024_АПП_профил_по ГИС ОМС'!L100</f>
        <v>159</v>
      </c>
      <c r="M100" s="41">
        <f>'[2]2024_АПП_профил_по ГИС ОМС'!M100</f>
        <v>288</v>
      </c>
      <c r="N100" s="41">
        <f>'[2]2024_АПП_профил_по ГИС ОМС'!N100</f>
        <v>745</v>
      </c>
      <c r="O100" s="41">
        <f>'[2]2024_АПП_профил_по ГИС ОМС'!O100</f>
        <v>907</v>
      </c>
      <c r="P100" s="41">
        <f>'[2]2024_АПП_профил_по ГИС ОМС'!P100</f>
        <v>45</v>
      </c>
      <c r="Q100" s="40">
        <f t="shared" ref="Q100" si="116">CB100</f>
        <v>2129</v>
      </c>
      <c r="R100" s="41">
        <f>'[2]2024_АПП_профил_по ГИС ОМС'!R100</f>
        <v>152</v>
      </c>
      <c r="S100" s="41">
        <f t="shared" ref="S100" si="117">BT100</f>
        <v>4567</v>
      </c>
      <c r="T100" s="41">
        <f>'[2]2024_АПП_профил_по ГИС ОМС'!T100</f>
        <v>944</v>
      </c>
      <c r="U100" s="41">
        <f>'[2]2024_АПП_профил_по ГИС ОМС'!U100</f>
        <v>257</v>
      </c>
      <c r="V100" s="41">
        <f>'[2]2024_АПП_профил_по ГИС ОМС'!V100</f>
        <v>0</v>
      </c>
      <c r="W100" s="41">
        <f>'[2]2024_АПП_профил_по ГИС ОМС'!W100</f>
        <v>799</v>
      </c>
      <c r="X100" s="41">
        <f>'[2]2024_АПП_профил_по ГИС ОМС'!X100</f>
        <v>360</v>
      </c>
      <c r="Y100" s="41">
        <f>'[2]2024_АПП_профил_по ГИС ОМС'!Y100</f>
        <v>2296</v>
      </c>
      <c r="Z100" s="41">
        <f>'[2]2024_АПП_профил_по ГИС ОМС'!Z100</f>
        <v>33</v>
      </c>
      <c r="AA100" s="41">
        <f>'[2]2024_АПП_профил_по ГИС ОМС'!AA100</f>
        <v>13</v>
      </c>
      <c r="AB100" s="41">
        <f>'[2]2024_АПП_профил_по ГИС ОМС'!AB100</f>
        <v>0</v>
      </c>
      <c r="AC100" s="41">
        <f>'[2]2024_АПП_профил_по ГИС ОМС'!AC100</f>
        <v>0</v>
      </c>
      <c r="AD100" s="42">
        <f t="shared" ref="AD100" si="118">SUM(C100:AC100)</f>
        <v>17796</v>
      </c>
      <c r="AE100" s="41">
        <f>'[2]2024_АПП_профил_по ГИС ОМС'!AE100</f>
        <v>11612</v>
      </c>
      <c r="AF100" s="43">
        <f t="shared" ref="AF100" si="119">AD100+AE100</f>
        <v>29408</v>
      </c>
      <c r="AG100" s="41">
        <f>'[2]2024_АПП_профил_по ГИС ОМС'!AG100</f>
        <v>0</v>
      </c>
      <c r="AH100" s="41">
        <f>'[4]Взрослые диспансериз '!NF97+'[4]Дети проф '!EK97+'[4]Дети проф '!EJ97</f>
        <v>0</v>
      </c>
      <c r="AI100" s="41"/>
      <c r="AJ100" s="41"/>
      <c r="AK100" s="41"/>
      <c r="AL100" s="41"/>
      <c r="AM100" s="41"/>
      <c r="AN100" s="41">
        <f>'[2]2024_АПП_профил_по ГИС ОМС'!AI100</f>
        <v>0</v>
      </c>
      <c r="AO100" s="42">
        <f>SUM(AF100:AN100)</f>
        <v>29408</v>
      </c>
      <c r="AP100" s="41">
        <f>'[3]2024_АПП_проф (ЦАОП)'!AD100</f>
        <v>0</v>
      </c>
      <c r="AR100" s="44">
        <f>[6]V_МО____нов!$D$108</f>
        <v>37352</v>
      </c>
      <c r="AS100" s="44">
        <f>[6]V_МО____нов!AN108</f>
        <v>17051</v>
      </c>
      <c r="AT100" s="45">
        <f t="shared" si="93"/>
        <v>-7944</v>
      </c>
      <c r="AU100" s="45">
        <f>AE100-AS100</f>
        <v>-5439</v>
      </c>
      <c r="AV100" s="46"/>
      <c r="AW100" s="44"/>
      <c r="AX100" s="45">
        <f t="shared" si="104"/>
        <v>17796</v>
      </c>
      <c r="AY100" s="46"/>
      <c r="AZ100" s="45">
        <f>'[2]Факт за 9 мес. 2023 года'!D99</f>
        <v>795</v>
      </c>
      <c r="BA100" s="45">
        <f>'[2]Факт за 9 мес. 2023 года'!AN99</f>
        <v>248</v>
      </c>
      <c r="BB100" s="47">
        <f t="shared" si="95"/>
        <v>1060</v>
      </c>
      <c r="BC100" s="47">
        <f t="shared" si="95"/>
        <v>331</v>
      </c>
      <c r="BD100" s="45">
        <f t="shared" si="96"/>
        <v>28348</v>
      </c>
      <c r="BE100" s="45">
        <f>AE100-BC100</f>
        <v>11281</v>
      </c>
      <c r="BF100" s="46"/>
      <c r="BG100" s="45"/>
      <c r="BH100" s="45">
        <f>BE100</f>
        <v>11281</v>
      </c>
      <c r="BJ100" s="59"/>
      <c r="BK100" s="77" t="s">
        <v>159</v>
      </c>
      <c r="BN100" s="41">
        <f>'[2]2024_АПП_профил_по ГИС ОМС'!S100</f>
        <v>4567</v>
      </c>
      <c r="BO100" s="41"/>
      <c r="BP100" s="41">
        <f>'[4]Взрослые диспансериз '!NJ97</f>
        <v>0</v>
      </c>
      <c r="BQ100" s="41"/>
      <c r="BR100" s="41"/>
      <c r="BS100" s="41">
        <f>BN100-BO100-BP100-BR100</f>
        <v>4567</v>
      </c>
      <c r="BT100" s="69">
        <f>BS100</f>
        <v>4567</v>
      </c>
      <c r="BU100" s="41">
        <f>'[2]Дисп ВН_2 этап_2023 год'!M95</f>
        <v>0</v>
      </c>
      <c r="BV100" s="41">
        <f t="shared" ref="BV100" si="120">BT100-BU100</f>
        <v>4567</v>
      </c>
      <c r="BW100" s="41">
        <f>'[2]2024_АПП_профил_по ГИС ОМС'!Q100</f>
        <v>2129</v>
      </c>
      <c r="BX100" s="41">
        <f>'[4]Дети проф '!EI97</f>
        <v>0</v>
      </c>
      <c r="BY100" s="41">
        <f>'[4]Дети проф '!$EK97</f>
        <v>0</v>
      </c>
      <c r="BZ100" s="41"/>
      <c r="CA100" s="41">
        <f t="shared" ref="CA100" si="121">BW100-BX100-BY100-BZ100</f>
        <v>2129</v>
      </c>
      <c r="CB100" s="69">
        <f>CA100</f>
        <v>2129</v>
      </c>
      <c r="CC100" s="41"/>
    </row>
    <row r="101" spans="1:81" ht="18.75" x14ac:dyDescent="0.25">
      <c r="A101" s="86"/>
      <c r="B101" s="53" t="s">
        <v>11</v>
      </c>
      <c r="C101" s="54" t="e">
        <f>C99+C100</f>
        <v>#REF!</v>
      </c>
      <c r="D101" s="54">
        <f t="shared" ref="D101:AP101" si="122">D99+D100</f>
        <v>8728</v>
      </c>
      <c r="E101" s="54">
        <f t="shared" si="122"/>
        <v>17711</v>
      </c>
      <c r="F101" s="54">
        <f t="shared" si="122"/>
        <v>10584</v>
      </c>
      <c r="G101" s="54" t="e">
        <f t="shared" si="122"/>
        <v>#REF!</v>
      </c>
      <c r="H101" s="54">
        <f t="shared" si="122"/>
        <v>38996</v>
      </c>
      <c r="I101" s="54" t="e">
        <f t="shared" si="122"/>
        <v>#REF!</v>
      </c>
      <c r="J101" s="54">
        <f t="shared" si="122"/>
        <v>3471</v>
      </c>
      <c r="K101" s="54">
        <f t="shared" si="122"/>
        <v>157355</v>
      </c>
      <c r="L101" s="54" t="e">
        <f t="shared" si="122"/>
        <v>#REF!</v>
      </c>
      <c r="M101" s="54" t="e">
        <f t="shared" si="122"/>
        <v>#REF!</v>
      </c>
      <c r="N101" s="54">
        <f t="shared" si="122"/>
        <v>100435</v>
      </c>
      <c r="O101" s="54">
        <f t="shared" si="122"/>
        <v>122867</v>
      </c>
      <c r="P101" s="54">
        <f t="shared" si="122"/>
        <v>6192</v>
      </c>
      <c r="Q101" s="54" t="e">
        <f t="shared" si="122"/>
        <v>#REF!</v>
      </c>
      <c r="R101" s="54">
        <f t="shared" si="122"/>
        <v>19143</v>
      </c>
      <c r="S101" s="54">
        <f t="shared" si="122"/>
        <v>395559</v>
      </c>
      <c r="T101" s="54" t="e">
        <f t="shared" si="122"/>
        <v>#REF!</v>
      </c>
      <c r="U101" s="54" t="e">
        <f t="shared" si="122"/>
        <v>#REF!</v>
      </c>
      <c r="V101" s="54" t="e">
        <f t="shared" si="122"/>
        <v>#REF!</v>
      </c>
      <c r="W101" s="54" t="e">
        <f t="shared" si="122"/>
        <v>#REF!</v>
      </c>
      <c r="X101" s="54" t="e">
        <f t="shared" si="122"/>
        <v>#REF!</v>
      </c>
      <c r="Y101" s="54">
        <f t="shared" si="122"/>
        <v>46681</v>
      </c>
      <c r="Z101" s="54">
        <f t="shared" si="122"/>
        <v>4308</v>
      </c>
      <c r="AA101" s="54" t="e">
        <f t="shared" si="122"/>
        <v>#REF!</v>
      </c>
      <c r="AB101" s="54">
        <f t="shared" si="122"/>
        <v>43403</v>
      </c>
      <c r="AC101" s="54">
        <f t="shared" si="122"/>
        <v>2353</v>
      </c>
      <c r="AD101" s="54" t="e">
        <f t="shared" si="122"/>
        <v>#REF!</v>
      </c>
      <c r="AE101" s="54" t="e">
        <f t="shared" si="122"/>
        <v>#REF!</v>
      </c>
      <c r="AF101" s="54" t="e">
        <f t="shared" si="122"/>
        <v>#REF!</v>
      </c>
      <c r="AG101" s="54">
        <f t="shared" si="122"/>
        <v>383266</v>
      </c>
      <c r="AH101" s="54">
        <f t="shared" si="122"/>
        <v>478253</v>
      </c>
      <c r="AI101" s="54">
        <f t="shared" si="122"/>
        <v>322128</v>
      </c>
      <c r="AJ101" s="54">
        <f t="shared" si="122"/>
        <v>201626</v>
      </c>
      <c r="AK101" s="54">
        <f t="shared" si="122"/>
        <v>50733</v>
      </c>
      <c r="AL101" s="54">
        <f t="shared" si="122"/>
        <v>44915</v>
      </c>
      <c r="AM101" s="54">
        <f t="shared" si="122"/>
        <v>24854</v>
      </c>
      <c r="AN101" s="54">
        <f t="shared" si="122"/>
        <v>307583</v>
      </c>
      <c r="AO101" s="54" t="e">
        <f t="shared" si="122"/>
        <v>#REF!</v>
      </c>
      <c r="AP101" s="54">
        <f t="shared" si="122"/>
        <v>46619</v>
      </c>
      <c r="AR101" s="54">
        <f t="shared" ref="AR101:AU101" si="123">SUM(AR64:AR100)</f>
        <v>3721645</v>
      </c>
      <c r="AS101" s="54">
        <f t="shared" si="123"/>
        <v>120149</v>
      </c>
      <c r="AT101" s="54" t="e">
        <f t="shared" si="123"/>
        <v>#REF!</v>
      </c>
      <c r="AU101" s="54" t="e">
        <f t="shared" si="123"/>
        <v>#REF!</v>
      </c>
      <c r="AV101" s="54"/>
      <c r="AW101" s="54"/>
      <c r="AX101" s="54" t="e">
        <f t="shared" si="104"/>
        <v>#REF!</v>
      </c>
      <c r="AY101" s="54"/>
      <c r="AZ101" s="54">
        <f t="shared" ref="AZ101:BE101" si="124">SUM(AZ64:AZ100)</f>
        <v>3011682</v>
      </c>
      <c r="BA101" s="54">
        <f t="shared" si="124"/>
        <v>80369</v>
      </c>
      <c r="BB101" s="54">
        <f t="shared" si="124"/>
        <v>4015575</v>
      </c>
      <c r="BC101" s="54">
        <f t="shared" si="124"/>
        <v>107160</v>
      </c>
      <c r="BD101" s="54" t="e">
        <f t="shared" si="124"/>
        <v>#REF!</v>
      </c>
      <c r="BE101" s="54" t="e">
        <f t="shared" si="124"/>
        <v>#REF!</v>
      </c>
      <c r="BF101" s="54"/>
      <c r="BG101" s="54" t="e">
        <f t="shared" ref="BG101:BH101" si="125">SUM(BG64:BG100)</f>
        <v>#REF!</v>
      </c>
      <c r="BH101" s="54" t="e">
        <f t="shared" si="125"/>
        <v>#REF!</v>
      </c>
      <c r="BJ101" s="86"/>
      <c r="BK101" s="53" t="s">
        <v>11</v>
      </c>
      <c r="BN101" s="54">
        <f t="shared" ref="BN101:CC101" si="126">BN99+BN100</f>
        <v>1464615</v>
      </c>
      <c r="BO101" s="54">
        <f t="shared" si="126"/>
        <v>168926</v>
      </c>
      <c r="BP101" s="54">
        <f t="shared" si="126"/>
        <v>475466</v>
      </c>
      <c r="BQ101" s="54">
        <f t="shared" si="126"/>
        <v>0</v>
      </c>
      <c r="BR101" s="54">
        <f t="shared" si="126"/>
        <v>277213</v>
      </c>
      <c r="BS101" s="54">
        <f t="shared" si="126"/>
        <v>543010</v>
      </c>
      <c r="BT101" s="54">
        <f t="shared" si="126"/>
        <v>395559</v>
      </c>
      <c r="BU101" s="54">
        <f t="shared" si="126"/>
        <v>93677</v>
      </c>
      <c r="BV101" s="54">
        <f t="shared" si="126"/>
        <v>301882</v>
      </c>
      <c r="BW101" s="54">
        <f t="shared" si="126"/>
        <v>1224471</v>
      </c>
      <c r="BX101" s="54">
        <f t="shared" si="126"/>
        <v>214340</v>
      </c>
      <c r="BY101" s="54">
        <f t="shared" si="126"/>
        <v>1103</v>
      </c>
      <c r="BZ101" s="54">
        <f t="shared" si="126"/>
        <v>1684</v>
      </c>
      <c r="CA101" s="54">
        <f t="shared" si="126"/>
        <v>1007344</v>
      </c>
      <c r="CB101" s="54" t="e">
        <f t="shared" si="126"/>
        <v>#REF!</v>
      </c>
      <c r="CC101" s="54">
        <f t="shared" si="126"/>
        <v>93677</v>
      </c>
    </row>
    <row r="102" spans="1:81" s="96" customFormat="1" ht="22.5" hidden="1" customHeight="1" x14ac:dyDescent="0.25">
      <c r="A102" s="87"/>
      <c r="B102" s="88"/>
      <c r="C102" s="90" t="e">
        <f>'[2]АПП_профил_анализ_СПЕЦ-ТИ'!L9-'2024_АПП_профил_ПРОЕКТ ТП (2)'!C101</f>
        <v>#REF!</v>
      </c>
      <c r="D102" s="90"/>
      <c r="E102" s="90"/>
      <c r="F102" s="90"/>
      <c r="G102" s="90" t="e">
        <f>G101-'[2]АПП_профил_анализ_СПЕЦ-ТИ'!L16</f>
        <v>#REF!</v>
      </c>
      <c r="H102" s="90"/>
      <c r="I102" s="90" t="e">
        <f>I101-'[2]АПП_профил_анализ_СПЕЦ-ТИ'!L18</f>
        <v>#REF!</v>
      </c>
      <c r="J102" s="90"/>
      <c r="K102" s="90"/>
      <c r="L102" s="90" t="e">
        <f>L101-'[2]АПП_профил_анализ_СПЕЦ-ТИ'!L22</f>
        <v>#REF!</v>
      </c>
      <c r="M102" s="90" t="e">
        <f>M101-'[2]АПП_профил_анализ_СПЕЦ-ТИ'!L24</f>
        <v>#REF!</v>
      </c>
      <c r="N102" s="90"/>
      <c r="O102" s="90"/>
      <c r="P102" s="90"/>
      <c r="Q102" s="90" t="e">
        <f>Q101-'[2]АПП_профил_анализ_СПЕЦ-ТИ'!L30</f>
        <v>#REF!</v>
      </c>
      <c r="R102" s="90"/>
      <c r="S102" s="90">
        <f>S101-'[2]АПП_профил_анализ_СПЕЦ-ТИ'!L37</f>
        <v>0</v>
      </c>
      <c r="T102" s="90" t="e">
        <f>T101-'[2]АПП_профил_анализ_СПЕЦ-ТИ'!L40</f>
        <v>#REF!</v>
      </c>
      <c r="U102" s="90" t="e">
        <f>U101+V101-'[2]АПП_профил_анализ_СПЕЦ-ТИ'!L41</f>
        <v>#REF!</v>
      </c>
      <c r="V102" s="90"/>
      <c r="W102" s="90" t="e">
        <f>W101-'[2]АПП_профил_анализ_СПЕЦ-ТИ'!L43</f>
        <v>#REF!</v>
      </c>
      <c r="X102" s="90" t="e">
        <f>X101-'[2]АПП_профил_анализ_СПЕЦ-ТИ'!L46</f>
        <v>#REF!</v>
      </c>
      <c r="Y102" s="90"/>
      <c r="Z102" s="90"/>
      <c r="AA102" s="90" t="e">
        <f>AA101-'[2]АПП_профил_анализ_СПЕЦ-ТИ'!L15</f>
        <v>#REF!</v>
      </c>
      <c r="AB102" s="90"/>
      <c r="AC102" s="90"/>
      <c r="AD102" s="90"/>
      <c r="AE102" s="89" t="e">
        <f>AE101-'[2]АПП_профил_анализ_СПЕЦ-ТИ'!L45</f>
        <v>#REF!</v>
      </c>
      <c r="AF102" s="90"/>
      <c r="AG102" s="90"/>
      <c r="AH102" s="90"/>
      <c r="AI102" s="90"/>
      <c r="AJ102" s="90"/>
      <c r="AK102" s="90"/>
      <c r="AL102" s="90"/>
      <c r="AM102" s="90"/>
      <c r="AN102" s="90"/>
      <c r="AO102" s="90"/>
      <c r="AP102" s="91"/>
      <c r="AQ102" s="92"/>
      <c r="AR102" s="93"/>
      <c r="AS102" s="93"/>
      <c r="AT102" s="93"/>
      <c r="AU102" s="93"/>
      <c r="AV102" s="93"/>
      <c r="AW102" s="93"/>
      <c r="AX102" s="93"/>
      <c r="AY102" s="93"/>
      <c r="AZ102" s="93"/>
      <c r="BA102" s="93"/>
      <c r="BB102" s="93"/>
      <c r="BC102" s="93"/>
      <c r="BD102" s="93"/>
      <c r="BE102" s="93"/>
      <c r="BF102" s="93"/>
      <c r="BG102" s="93"/>
      <c r="BH102" s="93"/>
      <c r="BI102" s="92"/>
      <c r="BJ102" s="94"/>
      <c r="BK102" s="95"/>
    </row>
    <row r="103" spans="1:81" ht="24.75" hidden="1" customHeight="1" x14ac:dyDescent="0.3">
      <c r="A103" s="49"/>
      <c r="B103" s="98" t="s">
        <v>160</v>
      </c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99"/>
      <c r="AE103" s="99"/>
      <c r="AF103" s="99"/>
      <c r="AG103" s="99"/>
      <c r="AH103" s="99"/>
      <c r="AI103" s="99"/>
      <c r="AJ103" s="99"/>
      <c r="AK103" s="99"/>
      <c r="AL103" s="99"/>
      <c r="AM103" s="99"/>
      <c r="AN103" s="99"/>
      <c r="AO103" s="100">
        <v>1230737</v>
      </c>
      <c r="AP103" s="101"/>
      <c r="AQ103" s="102"/>
      <c r="AR103" s="103"/>
      <c r="AS103" s="103"/>
      <c r="AT103" s="103"/>
      <c r="AU103" s="103"/>
      <c r="AV103" s="104"/>
      <c r="AW103" s="103"/>
      <c r="AX103" s="103"/>
      <c r="AY103" s="104"/>
      <c r="AZ103" s="105"/>
      <c r="BA103" s="105"/>
      <c r="BB103" s="103"/>
      <c r="BC103" s="103"/>
      <c r="BD103" s="103"/>
      <c r="BE103" s="103"/>
      <c r="BF103" s="103"/>
      <c r="BG103" s="103"/>
      <c r="BH103" s="106"/>
      <c r="BJ103" s="9"/>
      <c r="BK103" s="107"/>
    </row>
    <row r="104" spans="1:81" ht="33.75" hidden="1" x14ac:dyDescent="0.3">
      <c r="A104" s="49"/>
      <c r="B104" s="108" t="s">
        <v>161</v>
      </c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99"/>
      <c r="AE104" s="99"/>
      <c r="AF104" s="99"/>
      <c r="AG104" s="99"/>
      <c r="AH104" s="99"/>
      <c r="AI104" s="99"/>
      <c r="AJ104" s="99"/>
      <c r="AK104" s="99"/>
      <c r="AL104" s="99"/>
      <c r="AM104" s="99"/>
      <c r="AN104" s="99"/>
      <c r="AO104" s="109">
        <f>0.311412+0.388591+2.133264</f>
        <v>2.8332670000000002</v>
      </c>
      <c r="AP104" s="110"/>
      <c r="AR104" s="111"/>
      <c r="AS104" s="111"/>
      <c r="AT104" s="111"/>
      <c r="AU104" s="111"/>
      <c r="AV104" s="112"/>
      <c r="AW104" s="113" t="e">
        <f>#REF!+#REF!+#REF!</f>
        <v>#REF!</v>
      </c>
      <c r="AX104" s="111"/>
      <c r="AY104" s="112"/>
      <c r="AZ104" s="46"/>
      <c r="BA104" s="46"/>
      <c r="BB104" s="113"/>
      <c r="BC104" s="113"/>
      <c r="BD104" s="103"/>
      <c r="BE104" s="103"/>
      <c r="BF104" s="103"/>
      <c r="BG104" s="103"/>
      <c r="BH104" s="114"/>
      <c r="BJ104" s="9"/>
      <c r="BK104" s="115"/>
    </row>
    <row r="105" spans="1:81" ht="19.5" hidden="1" x14ac:dyDescent="0.3">
      <c r="A105" s="49"/>
      <c r="B105" s="116" t="s">
        <v>162</v>
      </c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117"/>
      <c r="AD105" s="118"/>
      <c r="AE105" s="118"/>
      <c r="AF105" s="118"/>
      <c r="AG105" s="118"/>
      <c r="AH105" s="118"/>
      <c r="AI105" s="118"/>
      <c r="AJ105" s="118"/>
      <c r="AK105" s="118"/>
      <c r="AL105" s="118"/>
      <c r="AM105" s="118"/>
      <c r="AN105" s="118"/>
      <c r="AO105" s="119">
        <f>ROUND(AO103*AO104,0)</f>
        <v>3487007</v>
      </c>
      <c r="AP105" s="120"/>
      <c r="AR105" s="111"/>
      <c r="AS105" s="111"/>
      <c r="AT105" s="111"/>
      <c r="AU105" s="111"/>
      <c r="AV105" s="112"/>
      <c r="AW105" s="113" t="e">
        <f>#REF!+AW104</f>
        <v>#REF!</v>
      </c>
      <c r="AX105" s="111"/>
      <c r="AY105" s="112"/>
      <c r="AZ105" s="46"/>
      <c r="BA105" s="46"/>
      <c r="BB105" s="106"/>
      <c r="BC105" s="106"/>
      <c r="BD105" s="103"/>
      <c r="BE105" s="103"/>
      <c r="BF105" s="103"/>
      <c r="BG105" s="103"/>
      <c r="BH105" s="103"/>
      <c r="BJ105" s="9"/>
      <c r="BK105" s="121"/>
    </row>
    <row r="106" spans="1:81" ht="28.5" hidden="1" customHeight="1" x14ac:dyDescent="0.3">
      <c r="A106" s="49"/>
      <c r="B106" s="122" t="s">
        <v>163</v>
      </c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123"/>
      <c r="AD106" s="99"/>
      <c r="AE106" s="99"/>
      <c r="AF106" s="99"/>
      <c r="AG106" s="99"/>
      <c r="AH106" s="99"/>
      <c r="AI106" s="99"/>
      <c r="AJ106" s="99"/>
      <c r="AK106" s="99"/>
      <c r="AL106" s="99"/>
      <c r="AM106" s="99"/>
      <c r="AN106" s="99"/>
      <c r="AO106" s="123" t="e">
        <f>AO105-AO101</f>
        <v>#REF!</v>
      </c>
      <c r="AP106" s="124"/>
      <c r="AZ106" s="46"/>
      <c r="BA106" s="46"/>
      <c r="BB106" s="125"/>
      <c r="BC106" s="125"/>
      <c r="BD106" s="103"/>
      <c r="BE106" s="103"/>
      <c r="BF106" s="103"/>
      <c r="BG106" s="103"/>
      <c r="BH106" s="103"/>
      <c r="BJ106" s="9"/>
      <c r="BK106" s="126"/>
    </row>
    <row r="107" spans="1:81" ht="20.25" x14ac:dyDescent="0.3">
      <c r="Y107" s="127">
        <f>'[2]2024_АПП_профил_по ГИС ОМС'!Y99-'[2]2024_АПП_профил_по ГИС ОМС'!Y58</f>
        <v>59054</v>
      </c>
      <c r="AZ107" s="9"/>
      <c r="BA107" s="9"/>
      <c r="BB107" s="125"/>
      <c r="BC107" s="125"/>
      <c r="BD107" s="103"/>
      <c r="BE107" s="103"/>
      <c r="BF107" s="103"/>
      <c r="BG107" s="103"/>
      <c r="BH107" s="103"/>
      <c r="BS107" s="128">
        <v>529094</v>
      </c>
    </row>
    <row r="108" spans="1:81" ht="20.25" x14ac:dyDescent="0.3">
      <c r="C108" s="127"/>
      <c r="D108" s="127"/>
      <c r="E108" s="127"/>
      <c r="F108" s="127"/>
      <c r="G108" s="127"/>
      <c r="H108" s="127"/>
      <c r="I108" s="127"/>
      <c r="J108" s="127"/>
      <c r="K108" s="127"/>
      <c r="L108" s="127"/>
      <c r="M108" s="127"/>
      <c r="N108" s="127"/>
      <c r="O108" s="127"/>
      <c r="P108" s="127"/>
      <c r="Q108" s="127"/>
      <c r="R108" s="127"/>
      <c r="S108" s="127"/>
      <c r="T108" s="127"/>
      <c r="U108" s="127"/>
      <c r="V108" s="127"/>
      <c r="W108" s="127"/>
      <c r="X108" s="127"/>
      <c r="Y108" s="127">
        <v>42585</v>
      </c>
      <c r="Z108" s="127"/>
      <c r="AA108" s="127"/>
      <c r="AB108" s="127"/>
      <c r="AC108" s="127"/>
      <c r="AD108" s="127"/>
      <c r="AE108" s="127"/>
      <c r="AF108" s="127"/>
      <c r="AG108" s="127"/>
      <c r="AH108" s="127"/>
      <c r="AI108" s="127"/>
      <c r="AJ108" s="127"/>
      <c r="AK108" s="127"/>
      <c r="AL108" s="127"/>
      <c r="AM108" s="127"/>
      <c r="AN108" s="127"/>
      <c r="BS108" s="128">
        <v>372115</v>
      </c>
    </row>
    <row r="109" spans="1:81" ht="15.75" x14ac:dyDescent="0.25">
      <c r="Y109" s="1">
        <f>Y108/Y107</f>
        <v>0.72111965319876725</v>
      </c>
      <c r="BS109" s="97">
        <f>BS108/BS107</f>
        <v>0.70330602879639537</v>
      </c>
    </row>
  </sheetData>
  <mergeCells count="30">
    <mergeCell ref="AF9:AF10"/>
    <mergeCell ref="AG9:AG10"/>
    <mergeCell ref="AH9:AH10"/>
    <mergeCell ref="AI9:AI10"/>
    <mergeCell ref="A9:A10"/>
    <mergeCell ref="B9:B10"/>
    <mergeCell ref="C9:AC9"/>
    <mergeCell ref="AD9:AD10"/>
    <mergeCell ref="AE9:AE10"/>
    <mergeCell ref="AN9:AN10"/>
    <mergeCell ref="AO9:AO10"/>
    <mergeCell ref="AR9:AR10"/>
    <mergeCell ref="AT9:AT10"/>
    <mergeCell ref="AW9:AW10"/>
    <mergeCell ref="CC9:CC10"/>
    <mergeCell ref="BZ1:CC1"/>
    <mergeCell ref="BO9:BO10"/>
    <mergeCell ref="BP9:BP10"/>
    <mergeCell ref="BX9:BX10"/>
    <mergeCell ref="BY9:BY10"/>
    <mergeCell ref="BZ9:BZ10"/>
    <mergeCell ref="B4:CC4"/>
    <mergeCell ref="BK9:BK10"/>
    <mergeCell ref="AX9:AX10"/>
    <mergeCell ref="AZ9:AZ10"/>
    <mergeCell ref="BB9:BB10"/>
    <mergeCell ref="BD9:BD10"/>
    <mergeCell ref="BG9:BH9"/>
    <mergeCell ref="BJ9:BJ10"/>
    <mergeCell ref="AJ9:AM9"/>
  </mergeCells>
  <conditionalFormatting sqref="AX56 AX29:AX53 AX25:AX27 AX18:AX23 AX13:AX16 AX102">
    <cfRule type="cellIs" dxfId="50" priority="54" operator="greaterThan">
      <formula>0</formula>
    </cfRule>
  </conditionalFormatting>
  <conditionalFormatting sqref="AX12">
    <cfRule type="cellIs" dxfId="49" priority="55" operator="greaterThan">
      <formula>0</formula>
    </cfRule>
  </conditionalFormatting>
  <conditionalFormatting sqref="AX60:AX62 AX58 AX64">
    <cfRule type="cellIs" dxfId="48" priority="53" operator="greaterThan">
      <formula>0</formula>
    </cfRule>
  </conditionalFormatting>
  <conditionalFormatting sqref="AX66:AX97 AX99:AX100">
    <cfRule type="cellIs" dxfId="47" priority="52" operator="greaterThan">
      <formula>0</formula>
    </cfRule>
  </conditionalFormatting>
  <conditionalFormatting sqref="AT12:AU16 AT102:AU102 BD102:BH102">
    <cfRule type="cellIs" dxfId="46" priority="51" operator="lessThan">
      <formula>0</formula>
    </cfRule>
  </conditionalFormatting>
  <conditionalFormatting sqref="BD12">
    <cfRule type="cellIs" dxfId="45" priority="50" operator="lessThan">
      <formula>0</formula>
    </cfRule>
  </conditionalFormatting>
  <conditionalFormatting sqref="BE12:BH12 BF13:BH16">
    <cfRule type="cellIs" dxfId="44" priority="49" operator="lessThan">
      <formula>0</formula>
    </cfRule>
  </conditionalFormatting>
  <conditionalFormatting sqref="BE13:BE16">
    <cfRule type="cellIs" dxfId="43" priority="27" operator="lessThan">
      <formula>0</formula>
    </cfRule>
  </conditionalFormatting>
  <conditionalFormatting sqref="BF18:BF23">
    <cfRule type="cellIs" dxfId="42" priority="47" operator="lessThan">
      <formula>0</formula>
    </cfRule>
  </conditionalFormatting>
  <conditionalFormatting sqref="BF25:BF27">
    <cfRule type="cellIs" dxfId="41" priority="46" operator="lessThan">
      <formula>0</formula>
    </cfRule>
  </conditionalFormatting>
  <conditionalFormatting sqref="BF29:BF71">
    <cfRule type="cellIs" dxfId="40" priority="45" operator="lessThan">
      <formula>0</formula>
    </cfRule>
  </conditionalFormatting>
  <conditionalFormatting sqref="BF72:BF97 BF99:BF100">
    <cfRule type="cellIs" dxfId="39" priority="44" operator="lessThan">
      <formula>0</formula>
    </cfRule>
  </conditionalFormatting>
  <conditionalFormatting sqref="AU25:AU27">
    <cfRule type="cellIs" dxfId="38" priority="39" operator="lessThan">
      <formula>0</formula>
    </cfRule>
  </conditionalFormatting>
  <conditionalFormatting sqref="AT18:AT23">
    <cfRule type="cellIs" dxfId="37" priority="34" operator="lessThan">
      <formula>0</formula>
    </cfRule>
  </conditionalFormatting>
  <conditionalFormatting sqref="BE29:BE53">
    <cfRule type="cellIs" dxfId="36" priority="21" operator="lessThan">
      <formula>0</formula>
    </cfRule>
  </conditionalFormatting>
  <conditionalFormatting sqref="AU18:AU23">
    <cfRule type="cellIs" dxfId="35" priority="40" operator="lessThan">
      <formula>0</formula>
    </cfRule>
  </conditionalFormatting>
  <conditionalFormatting sqref="AU29:AU53">
    <cfRule type="cellIs" dxfId="34" priority="38" operator="lessThan">
      <formula>0</formula>
    </cfRule>
  </conditionalFormatting>
  <conditionalFormatting sqref="AT25:AT27">
    <cfRule type="cellIs" dxfId="33" priority="33" operator="lessThan">
      <formula>0</formula>
    </cfRule>
  </conditionalFormatting>
  <conditionalFormatting sqref="AU56">
    <cfRule type="cellIs" dxfId="32" priority="37" operator="lessThan">
      <formula>0</formula>
    </cfRule>
  </conditionalFormatting>
  <conditionalFormatting sqref="AU58:AU62">
    <cfRule type="cellIs" dxfId="31" priority="36" operator="lessThan">
      <formula>0</formula>
    </cfRule>
  </conditionalFormatting>
  <conditionalFormatting sqref="AU64:AU97 AU100">
    <cfRule type="cellIs" dxfId="30" priority="35" operator="lessThan">
      <formula>0</formula>
    </cfRule>
  </conditionalFormatting>
  <conditionalFormatting sqref="AT29:AT53">
    <cfRule type="cellIs" dxfId="29" priority="32" operator="lessThan">
      <formula>0</formula>
    </cfRule>
  </conditionalFormatting>
  <conditionalFormatting sqref="AT56">
    <cfRule type="cellIs" dxfId="28" priority="31" operator="lessThan">
      <formula>0</formula>
    </cfRule>
  </conditionalFormatting>
  <conditionalFormatting sqref="AT58:AT62">
    <cfRule type="cellIs" dxfId="27" priority="30" operator="lessThan">
      <formula>0</formula>
    </cfRule>
  </conditionalFormatting>
  <conditionalFormatting sqref="AT64:AT97 AT100">
    <cfRule type="cellIs" dxfId="26" priority="29" operator="lessThan">
      <formula>0</formula>
    </cfRule>
  </conditionalFormatting>
  <conditionalFormatting sqref="BD13:BD16">
    <cfRule type="cellIs" dxfId="25" priority="28" operator="lessThan">
      <formula>0</formula>
    </cfRule>
  </conditionalFormatting>
  <conditionalFormatting sqref="BD18:BD23">
    <cfRule type="cellIs" dxfId="24" priority="26" operator="lessThan">
      <formula>0</formula>
    </cfRule>
  </conditionalFormatting>
  <conditionalFormatting sqref="BE18:BE23">
    <cfRule type="cellIs" dxfId="23" priority="25" operator="lessThan">
      <formula>0</formula>
    </cfRule>
  </conditionalFormatting>
  <conditionalFormatting sqref="BD25:BD27">
    <cfRule type="cellIs" dxfId="22" priority="24" operator="lessThan">
      <formula>0</formula>
    </cfRule>
  </conditionalFormatting>
  <conditionalFormatting sqref="BE25:BE27">
    <cfRule type="cellIs" dxfId="21" priority="23" operator="lessThan">
      <formula>0</formula>
    </cfRule>
  </conditionalFormatting>
  <conditionalFormatting sqref="BD29:BD53">
    <cfRule type="cellIs" dxfId="20" priority="22" operator="lessThan">
      <formula>0</formula>
    </cfRule>
  </conditionalFormatting>
  <conditionalFormatting sqref="BD56">
    <cfRule type="cellIs" dxfId="19" priority="20" operator="lessThan">
      <formula>0</formula>
    </cfRule>
  </conditionalFormatting>
  <conditionalFormatting sqref="BE56">
    <cfRule type="cellIs" dxfId="18" priority="19" operator="lessThan">
      <formula>0</formula>
    </cfRule>
  </conditionalFormatting>
  <conditionalFormatting sqref="BD58:BD62">
    <cfRule type="cellIs" dxfId="17" priority="18" operator="lessThan">
      <formula>0</formula>
    </cfRule>
  </conditionalFormatting>
  <conditionalFormatting sqref="BE58:BE62">
    <cfRule type="cellIs" dxfId="16" priority="17" operator="lessThan">
      <formula>0</formula>
    </cfRule>
  </conditionalFormatting>
  <conditionalFormatting sqref="BD64:BD97 BD100">
    <cfRule type="cellIs" dxfId="15" priority="16" operator="lessThan">
      <formula>0</formula>
    </cfRule>
  </conditionalFormatting>
  <conditionalFormatting sqref="BE64:BE97 BE100">
    <cfRule type="cellIs" dxfId="14" priority="15" operator="lessThan">
      <formula>0</formula>
    </cfRule>
  </conditionalFormatting>
  <conditionalFormatting sqref="BG18:BG23">
    <cfRule type="cellIs" dxfId="13" priority="14" operator="lessThan">
      <formula>0</formula>
    </cfRule>
  </conditionalFormatting>
  <conditionalFormatting sqref="BG25:BG27">
    <cfRule type="cellIs" dxfId="12" priority="13" operator="lessThan">
      <formula>0</formula>
    </cfRule>
  </conditionalFormatting>
  <conditionalFormatting sqref="BG29:BG53 BH46">
    <cfRule type="cellIs" dxfId="11" priority="12" operator="lessThan">
      <formula>0</formula>
    </cfRule>
  </conditionalFormatting>
  <conditionalFormatting sqref="BG56">
    <cfRule type="cellIs" dxfId="10" priority="11" operator="lessThan">
      <formula>0</formula>
    </cfRule>
  </conditionalFormatting>
  <conditionalFormatting sqref="BG58:BG62">
    <cfRule type="cellIs" dxfId="9" priority="10" operator="lessThan">
      <formula>0</formula>
    </cfRule>
  </conditionalFormatting>
  <conditionalFormatting sqref="BG64:BG97 BG100">
    <cfRule type="cellIs" dxfId="8" priority="9" operator="lessThan">
      <formula>0</formula>
    </cfRule>
  </conditionalFormatting>
  <conditionalFormatting sqref="BH18:BH23">
    <cfRule type="cellIs" dxfId="7" priority="8" operator="lessThan">
      <formula>0</formula>
    </cfRule>
  </conditionalFormatting>
  <conditionalFormatting sqref="BH25:BH27">
    <cfRule type="cellIs" dxfId="6" priority="7" operator="lessThan">
      <formula>0</formula>
    </cfRule>
  </conditionalFormatting>
  <conditionalFormatting sqref="BH29:BH45 BH47:BH53">
    <cfRule type="cellIs" dxfId="5" priority="6" operator="lessThan">
      <formula>0</formula>
    </cfRule>
  </conditionalFormatting>
  <conditionalFormatting sqref="BH56">
    <cfRule type="cellIs" dxfId="4" priority="5" operator="lessThan">
      <formula>0</formula>
    </cfRule>
  </conditionalFormatting>
  <conditionalFormatting sqref="BH58:BH62">
    <cfRule type="cellIs" dxfId="3" priority="4" operator="lessThan">
      <formula>0</formula>
    </cfRule>
  </conditionalFormatting>
  <conditionalFormatting sqref="BH100 BH64:BH97">
    <cfRule type="cellIs" dxfId="2" priority="3" operator="lessThan">
      <formula>0</formula>
    </cfRule>
  </conditionalFormatting>
  <conditionalFormatting sqref="AX98">
    <cfRule type="cellIs" dxfId="1" priority="2" operator="greaterThan">
      <formula>0</formula>
    </cfRule>
  </conditionalFormatting>
  <conditionalFormatting sqref="BF98">
    <cfRule type="cellIs" dxfId="0" priority="1" operator="lessThan">
      <formula>0</formula>
    </cfRule>
  </conditionalFormatting>
  <printOptions horizontalCentered="1" verticalCentered="1"/>
  <pageMargins left="0.39370078740157483" right="0" top="0.19685039370078741" bottom="0.19685039370078741" header="0.31496062992125984" footer="0.31496062992125984"/>
  <pageSetup paperSize="9" scale="38" fitToWidth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2024_АПП_профил_ПРОЕКТ ТП (2)</vt:lpstr>
      <vt:lpstr>'2024_АПП_профил_ПРОЕКТ ТП (2)'!Заголовки_для_печати</vt:lpstr>
      <vt:lpstr>'2024_АПП_профил_ПРОЕКТ ТП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2023-10-26T07:19:11Z</cp:lastPrinted>
  <dcterms:created xsi:type="dcterms:W3CDTF">2023-10-25T12:55:27Z</dcterms:created>
  <dcterms:modified xsi:type="dcterms:W3CDTF">2023-10-26T07:27:30Z</dcterms:modified>
</cp:coreProperties>
</file>